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68B676F1-596D-4992-9E38-51EA3AFD18D1}" xr6:coauthVersionLast="36" xr6:coauthVersionMax="36" xr10:uidLastSave="{00000000-0000-0000-0000-000000000000}"/>
  <bookViews>
    <workbookView xWindow="0" yWindow="0" windowWidth="28800" windowHeight="119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H24" i="15"/>
  <c r="I24" i="15"/>
  <c r="J24" i="15"/>
  <c r="H30" i="15"/>
  <c r="I30" i="15"/>
  <c r="J30" i="15"/>
  <c r="D30" i="15"/>
  <c r="D24" i="15"/>
  <c r="C30" i="15" l="1"/>
  <c r="C24" i="15"/>
  <c r="AD28" i="5" l="1"/>
  <c r="AE26" i="5" l="1"/>
  <c r="AD26" i="5"/>
  <c r="AB26" i="5"/>
  <c r="Y27" i="5"/>
  <c r="R26" i="5"/>
  <c r="I102" i="23" l="1"/>
  <c r="J102" i="23"/>
  <c r="K102" i="23" s="1"/>
  <c r="L102" i="23" s="1"/>
  <c r="M102" i="23" s="1"/>
  <c r="N102" i="23" s="1"/>
  <c r="O102" i="23" s="1"/>
  <c r="P102" i="23" s="1"/>
  <c r="H102" i="23"/>
  <c r="F81" i="23" l="1"/>
  <c r="E81" i="23"/>
  <c r="D81" i="23"/>
  <c r="C81" i="23"/>
  <c r="O27" i="13"/>
  <c r="N27" i="13"/>
  <c r="O30" i="15" l="1"/>
  <c r="N30" i="15"/>
  <c r="M30" i="15"/>
  <c r="L30" i="15"/>
  <c r="O24" i="15"/>
  <c r="N24" i="15"/>
  <c r="M24" i="15"/>
  <c r="L24" i="15"/>
  <c r="E103" i="23" l="1"/>
  <c r="B25" i="23" l="1"/>
  <c r="C48" i="23"/>
  <c r="D48" i="23"/>
  <c r="E48" i="23"/>
  <c r="F48" i="23"/>
  <c r="G48" i="23"/>
  <c r="B49" i="23"/>
  <c r="B48" i="23"/>
  <c r="B81" i="22" l="1"/>
  <c r="B27" i="22"/>
  <c r="D26" i="5"/>
  <c r="E64" i="15"/>
  <c r="F64" i="15" s="1"/>
  <c r="E63" i="15"/>
  <c r="F63" i="15" s="1"/>
  <c r="E62" i="15"/>
  <c r="F62" i="15" s="1"/>
  <c r="E61" i="15"/>
  <c r="F61" i="15" s="1"/>
  <c r="E60" i="15"/>
  <c r="F60" i="15" s="1"/>
  <c r="E59" i="15"/>
  <c r="F59" i="15" s="1"/>
  <c r="E58" i="15"/>
  <c r="F58"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E26" i="15"/>
  <c r="F26" i="15" s="1"/>
  <c r="E25" i="15"/>
  <c r="C57" i="15"/>
  <c r="L26" i="5" s="1"/>
  <c r="C52" i="15"/>
  <c r="C40" i="7"/>
  <c r="E52" i="15" l="1"/>
  <c r="F52" i="15" s="1"/>
  <c r="E57" i="15"/>
  <c r="F57" i="15" s="1"/>
  <c r="B81" i="23"/>
  <c r="E24" i="15"/>
  <c r="F25" i="15"/>
  <c r="F24" i="15" s="1"/>
  <c r="E30" i="15"/>
  <c r="F31" i="15"/>
  <c r="F30" i="15"/>
  <c r="C67" i="22" s="1"/>
  <c r="C65" i="22"/>
  <c r="G30" i="15" l="1"/>
  <c r="G24" i="15"/>
  <c r="A15" i="10" l="1"/>
  <c r="A12" i="10"/>
  <c r="A9" i="10"/>
  <c r="A5" i="10"/>
  <c r="AA30" i="15" l="1"/>
  <c r="Z30" i="15"/>
  <c r="Y30" i="15"/>
  <c r="X30" i="15"/>
  <c r="W30" i="15"/>
  <c r="V30" i="15"/>
  <c r="U30" i="15"/>
  <c r="T30" i="15"/>
  <c r="S30" i="15"/>
  <c r="R30" i="15"/>
  <c r="Q30" i="15"/>
  <c r="P30" i="15"/>
  <c r="K30" i="15"/>
  <c r="AA24" i="15"/>
  <c r="Z24" i="15"/>
  <c r="Y24" i="15"/>
  <c r="X24" i="15"/>
  <c r="W24" i="15"/>
  <c r="V24" i="15"/>
  <c r="U24" i="15"/>
  <c r="T24" i="15"/>
  <c r="S24" i="15"/>
  <c r="R24" i="15"/>
  <c r="Q24" i="15"/>
  <c r="P24" i="15"/>
  <c r="K24" i="15"/>
  <c r="A14" i="15"/>
  <c r="A11" i="15"/>
  <c r="A8" i="15"/>
  <c r="A4" i="15"/>
  <c r="C49" i="7"/>
  <c r="C48" i="7" l="1"/>
  <c r="B85" i="23"/>
  <c r="B39" i="22"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F103" i="23" l="1"/>
  <c r="C49" i="23" s="1"/>
  <c r="C61" i="23" s="1"/>
  <c r="C60" i="23" s="1"/>
  <c r="C66" i="23" s="1"/>
  <c r="C68" i="23" s="1"/>
  <c r="G59" i="23"/>
  <c r="D77" i="23"/>
  <c r="E55" i="23"/>
  <c r="F53" i="23" s="1"/>
  <c r="J67" i="23"/>
  <c r="I76" i="23"/>
  <c r="H85" i="23"/>
  <c r="H74" i="23"/>
  <c r="H52" i="23"/>
  <c r="H47" i="23"/>
  <c r="I58" i="23"/>
  <c r="C75" i="23" l="1"/>
  <c r="C70" i="23"/>
  <c r="C71" i="23" s="1"/>
  <c r="C72" i="23" s="1"/>
  <c r="G80" i="23"/>
  <c r="H59" i="23"/>
  <c r="H80" i="23" s="1"/>
  <c r="G103" i="23"/>
  <c r="D49" i="23" s="1"/>
  <c r="D61" i="23" s="1"/>
  <c r="D60" i="23" s="1"/>
  <c r="D66" i="23" s="1"/>
  <c r="D68" i="23" s="1"/>
  <c r="D75" i="23" s="1"/>
  <c r="F55" i="23"/>
  <c r="J58" i="23"/>
  <c r="I52" i="23"/>
  <c r="I74" i="23"/>
  <c r="I47" i="23"/>
  <c r="J76" i="23"/>
  <c r="K67" i="23"/>
  <c r="E82" i="23"/>
  <c r="E56" i="23"/>
  <c r="E69" i="23" s="1"/>
  <c r="D70" i="23" l="1"/>
  <c r="D71" i="23" s="1"/>
  <c r="C78" i="23"/>
  <c r="H48" i="23"/>
  <c r="H103" i="23"/>
  <c r="E49" i="23" s="1"/>
  <c r="E61" i="23" s="1"/>
  <c r="E60" i="23" s="1"/>
  <c r="E66" i="23" s="1"/>
  <c r="E68" i="23" s="1"/>
  <c r="E75" i="23" s="1"/>
  <c r="I59" i="23"/>
  <c r="K76" i="23"/>
  <c r="L67" i="23"/>
  <c r="J85" i="23"/>
  <c r="I85" i="23"/>
  <c r="J52" i="23"/>
  <c r="K58" i="23"/>
  <c r="J74" i="23"/>
  <c r="J47" i="23"/>
  <c r="F56" i="23"/>
  <c r="F69" i="23" s="1"/>
  <c r="F82" i="23"/>
  <c r="E77" i="23"/>
  <c r="G53" i="23"/>
  <c r="D72" i="23" l="1"/>
  <c r="D78" i="23"/>
  <c r="E70" i="23"/>
  <c r="E71" i="23" s="1"/>
  <c r="I103" i="23"/>
  <c r="F49" i="23" s="1"/>
  <c r="F61" i="23" s="1"/>
  <c r="F60" i="23" s="1"/>
  <c r="F66" i="23" s="1"/>
  <c r="F68" i="23" s="1"/>
  <c r="F75" i="23" s="1"/>
  <c r="I80" i="23"/>
  <c r="J59" i="23"/>
  <c r="I48" i="23"/>
  <c r="F77" i="23"/>
  <c r="L58" i="23"/>
  <c r="K74" i="23"/>
  <c r="K52" i="23"/>
  <c r="K47" i="23"/>
  <c r="L76" i="23"/>
  <c r="G55" i="23"/>
  <c r="H53" i="23" s="1"/>
  <c r="F70" i="23" l="1"/>
  <c r="F71" i="23" s="1"/>
  <c r="K59" i="23"/>
  <c r="J80" i="23"/>
  <c r="J103" i="23"/>
  <c r="G49" i="23" s="1"/>
  <c r="G61" i="23" s="1"/>
  <c r="G60" i="23" s="1"/>
  <c r="G66" i="23" s="1"/>
  <c r="G68" i="23" s="1"/>
  <c r="G75" i="23" s="1"/>
  <c r="H55" i="23"/>
  <c r="L74" i="23"/>
  <c r="L47" i="23"/>
  <c r="L52" i="23"/>
  <c r="E78" i="23"/>
  <c r="G82" i="23"/>
  <c r="G56" i="23"/>
  <c r="G69" i="23" s="1"/>
  <c r="K85" i="23"/>
  <c r="E72" i="23"/>
  <c r="J48" i="23" l="1"/>
  <c r="K80" i="23"/>
  <c r="K103" i="23"/>
  <c r="H49" i="23" s="1"/>
  <c r="H61" i="23" s="1"/>
  <c r="H60" i="23" s="1"/>
  <c r="H66" i="23" s="1"/>
  <c r="H68" i="23" s="1"/>
  <c r="H75" i="23" s="1"/>
  <c r="L59" i="23"/>
  <c r="H82" i="23"/>
  <c r="H56" i="23"/>
  <c r="H69" i="23" s="1"/>
  <c r="I53" i="23"/>
  <c r="F72" i="23"/>
  <c r="G77" i="23"/>
  <c r="G70" i="23"/>
  <c r="F78" i="23"/>
  <c r="L85" i="23"/>
  <c r="K48" i="23" l="1"/>
  <c r="L80" i="23"/>
  <c r="L103" i="23"/>
  <c r="I49" i="23" s="1"/>
  <c r="I61" i="23" s="1"/>
  <c r="I60" i="23" s="1"/>
  <c r="I66" i="23" s="1"/>
  <c r="I68" i="23" s="1"/>
  <c r="I75" i="23" s="1"/>
  <c r="H77" i="23"/>
  <c r="H70" i="23"/>
  <c r="I55" i="23"/>
  <c r="J53" i="23" s="1"/>
  <c r="G71" i="23"/>
  <c r="G72" i="23" s="1"/>
  <c r="L48" i="23" l="1"/>
  <c r="M103" i="23"/>
  <c r="H71" i="23"/>
  <c r="H72" i="23" s="1"/>
  <c r="J55" i="23"/>
  <c r="G78" i="23"/>
  <c r="I82" i="23"/>
  <c r="I56" i="23"/>
  <c r="I69" i="23" s="1"/>
  <c r="J49" i="23" l="1"/>
  <c r="J61" i="23" s="1"/>
  <c r="J60" i="23" s="1"/>
  <c r="J66" i="23" s="1"/>
  <c r="J68" i="23" s="1"/>
  <c r="J75" i="23" s="1"/>
  <c r="N103" i="23"/>
  <c r="I77" i="23"/>
  <c r="I70" i="23"/>
  <c r="J56" i="23"/>
  <c r="J69" i="23" s="1"/>
  <c r="J82" i="23"/>
  <c r="H78" i="23"/>
  <c r="K53" i="23"/>
  <c r="K49" i="23" l="1"/>
  <c r="K61" i="23" s="1"/>
  <c r="K60" i="23" s="1"/>
  <c r="K66" i="23" s="1"/>
  <c r="K68" i="23" s="1"/>
  <c r="K75" i="23" s="1"/>
  <c r="O103" i="23"/>
  <c r="J77" i="23"/>
  <c r="J70" i="23"/>
  <c r="I71" i="23"/>
  <c r="I78" i="23" s="1"/>
  <c r="K55" i="23"/>
  <c r="L53" i="23" s="1"/>
  <c r="L49" i="23" l="1"/>
  <c r="L61" i="23" s="1"/>
  <c r="L60" i="23" s="1"/>
  <c r="L66" i="23" s="1"/>
  <c r="L68" i="23" s="1"/>
  <c r="L75" i="23" s="1"/>
  <c r="P103" i="23"/>
  <c r="I72" i="23"/>
  <c r="L55" i="23"/>
  <c r="K82" i="23"/>
  <c r="K56" i="23"/>
  <c r="K69" i="23" s="1"/>
  <c r="J71" i="23"/>
  <c r="J78" i="23" s="1"/>
  <c r="J72" i="23" l="1"/>
  <c r="K77" i="23"/>
  <c r="K70" i="23"/>
  <c r="L82" i="23"/>
  <c r="L56" i="23"/>
  <c r="L69" i="23" s="1"/>
  <c r="L77" i="23" l="1"/>
  <c r="L70" i="23"/>
  <c r="K71" i="23"/>
  <c r="K78" i="23" s="1"/>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D87" i="23" l="1"/>
  <c r="D90" i="23" s="1"/>
  <c r="C84" i="23"/>
  <c r="C89" i="23" s="1"/>
  <c r="D84" i="23"/>
  <c r="D89" i="23" s="1"/>
  <c r="D88" i="23"/>
  <c r="E83" i="23"/>
  <c r="F83" i="23" l="1"/>
  <c r="F84" i="23" s="1"/>
  <c r="G83" i="23"/>
  <c r="G86" i="23" s="1"/>
  <c r="E86" i="23"/>
  <c r="E88" i="23"/>
  <c r="E84" i="23"/>
  <c r="E89" i="23" s="1"/>
  <c r="G84" i="23" l="1"/>
  <c r="G88" i="23"/>
  <c r="F89" i="23"/>
  <c r="F86" i="23"/>
  <c r="F87" i="23" s="1"/>
  <c r="F88" i="23"/>
  <c r="G89" i="23"/>
  <c r="E87" i="23"/>
  <c r="E90" i="23" s="1"/>
  <c r="G87" i="23"/>
  <c r="F90" i="23" l="1"/>
  <c r="G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J88" i="23"/>
  <c r="J84" i="23"/>
  <c r="J89" i="23" s="1"/>
  <c r="L88" i="23" l="1"/>
  <c r="K84" i="23"/>
  <c r="K89" i="23" s="1"/>
  <c r="K88" i="23"/>
  <c r="K87" i="23"/>
  <c r="K90" i="23" s="1"/>
  <c r="L87" i="23"/>
  <c r="G30" i="23" s="1"/>
  <c r="L84" i="23"/>
  <c r="L89" i="23" l="1"/>
  <c r="G28" i="23" s="1"/>
  <c r="L90" i="23"/>
  <c r="G29" i="23" s="1"/>
</calcChain>
</file>

<file path=xl/sharedStrings.xml><?xml version="1.0" encoding="utf-8"?>
<sst xmlns="http://schemas.openxmlformats.org/spreadsheetml/2006/main" count="1090" uniqueCount="587">
  <si>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</si>
  <si>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</si>
  <si>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</si>
  <si>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</si>
  <si>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</si>
  <si>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</si>
  <si>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</si>
  <si>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</si>
  <si>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</si>
  <si>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</si>
  <si>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</si>
  <si>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</si>
  <si>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</si>
  <si>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</si>
  <si>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</si>
  <si>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</si>
  <si>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</si>
  <si>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</si>
  <si>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</si>
  <si>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</si>
  <si>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</si>
  <si>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</si>
  <si>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</si>
  <si>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</si>
  <si>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</si>
  <si>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</si>
  <si>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</si>
  <si>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</si>
  <si>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</si>
  <si>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</si>
  <si>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</si>
  <si>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</si>
  <si>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</si>
  <si>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</si>
  <si>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</si>
  <si>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</si>
  <si>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</si>
  <si>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</si>
  <si>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</si>
  <si>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</si>
  <si>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</si>
  <si>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</si>
  <si>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</si>
  <si>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</si>
  <si>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</si>
  <si>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</si>
  <si>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</si>
  <si>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</si>
  <si>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</si>
  <si>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</si>
  <si>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</si>
  <si>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</si>
  <si>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</si>
  <si>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</si>
  <si>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</si>
  <si>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</si>
  <si>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</si>
  <si>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</si>
  <si>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</si>
  <si>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</si>
  <si>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</si>
  <si>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</si>
  <si>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</si>
  <si>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</si>
  <si>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</si>
  <si>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</si>
  <si>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</si>
  <si>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</si>
  <si>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</si>
  <si>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</si>
  <si>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</si>
  <si>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</si>
  <si>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</si>
  <si>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</si>
  <si>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</si>
  <si>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</si>
  <si>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</si>
  <si>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</si>
  <si>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</si>
  <si>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</si>
  <si>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</si>
  <si>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</si>
  <si>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</si>
  <si>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</si>
  <si>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</si>
  <si>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</si>
  <si>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</si>
  <si>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</si>
  <si>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</si>
  <si>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</si>
  <si>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</si>
  <si>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</si>
  <si>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</si>
  <si>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</si>
  <si>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</si>
  <si>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</si>
  <si>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</si>
  <si>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</si>
  <si>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</si>
  <si>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</si>
  <si>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</si>
  <si>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</si>
  <si>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</si>
  <si>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</si>
  <si>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</si>
  <si>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</si>
  <si>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</si>
  <si>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</si>
  <si>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</si>
  <si>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</si>
  <si>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</si>
  <si>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</si>
  <si>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</si>
  <si>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</si>
  <si>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</si>
  <si>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</si>
  <si>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</si>
  <si>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</si>
  <si>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</si>
  <si>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</si>
  <si>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</si>
  <si>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</si>
  <si>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</si>
  <si>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</si>
  <si>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</si>
  <si>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</si>
  <si>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</si>
  <si>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</si>
  <si>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</si>
  <si>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</si>
  <si>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</si>
  <si>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</si>
  <si>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</si>
  <si>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</si>
  <si>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</si>
  <si>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</si>
  <si>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</si>
  <si>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</si>
  <si>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</si>
  <si>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</si>
  <si>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</si>
  <si>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</si>
  <si>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</si>
  <si>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</si>
  <si>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</si>
  <si>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</si>
  <si>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</si>
  <si>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</si>
  <si>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</si>
  <si>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</si>
  <si>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</si>
  <si>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</si>
  <si>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</si>
  <si>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</si>
  <si>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</si>
  <si>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</si>
  <si>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</si>
  <si>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</si>
  <si>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</si>
  <si>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</si>
  <si>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</si>
  <si>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</si>
  <si>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</si>
  <si>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</si>
  <si>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</si>
  <si>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</si>
  <si>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</si>
  <si>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</si>
  <si>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</si>
  <si>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</si>
  <si>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</si>
  <si>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</si>
  <si>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</si>
  <si>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</si>
  <si>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</si>
  <si>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</si>
  <si>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</si>
  <si>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</si>
  <si>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</si>
  <si>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</si>
  <si>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</si>
  <si>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</si>
  <si>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</si>
  <si>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</si>
  <si>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</si>
  <si>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</si>
  <si>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</si>
  <si>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</si>
  <si>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</si>
  <si>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</si>
  <si>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</si>
  <si>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</si>
  <si>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</si>
  <si>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</si>
  <si>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</si>
  <si>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</si>
  <si>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</si>
  <si>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</si>
  <si>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</si>
  <si>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</si>
  <si>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</si>
  <si>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</si>
  <si>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</si>
  <si>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</si>
  <si>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</si>
  <si>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</si>
  <si>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</si>
  <si>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</si>
  <si>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</si>
  <si>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</si>
  <si>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</si>
  <si>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</si>
  <si>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</si>
  <si>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</si>
  <si>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</si>
  <si>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</si>
  <si>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</si>
  <si>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</si>
  <si>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</si>
  <si>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</si>
  <si>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</si>
  <si>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</si>
  <si>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</si>
  <si>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</si>
  <si>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</si>
  <si>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</si>
  <si>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</si>
  <si>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</si>
  <si>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</si>
  <si>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</si>
  <si>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</si>
  <si>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</si>
  <si>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</si>
  <si>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</si>
  <si>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</si>
  <si>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</si>
  <si>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</si>
  <si>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</si>
  <si>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</si>
  <si>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</si>
  <si>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</si>
  <si>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</si>
  <si>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</si>
  <si>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</si>
  <si>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</si>
  <si>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</si>
  <si>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</si>
  <si>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</si>
  <si>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</si>
  <si>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</si>
  <si>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</si>
  <si>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</si>
  <si>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</si>
  <si>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</si>
  <si>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</si>
  <si>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</si>
  <si>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</si>
  <si>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</si>
  <si>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</si>
  <si>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</si>
  <si>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</si>
  <si>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</si>
  <si>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</si>
  <si>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</si>
  <si>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</si>
  <si>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</si>
  <si>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</si>
  <si>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</si>
  <si>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</si>
  <si>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</si>
  <si>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</si>
  <si>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</si>
  <si>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</si>
  <si>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</si>
  <si>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</si>
  <si>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</si>
  <si>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</si>
  <si>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</si>
  <si>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</si>
  <si>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</si>
  <si>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</si>
  <si>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</si>
  <si>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</si>
  <si>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</si>
  <si>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</si>
  <si>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</si>
  <si>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</si>
  <si>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</si>
  <si>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</si>
  <si>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</si>
  <si>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</si>
  <si>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</si>
  <si>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</si>
  <si>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</si>
  <si>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</si>
  <si>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</si>
  <si>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</si>
  <si>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</si>
  <si>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</si>
  <si>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</si>
  <si>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</si>
  <si>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</si>
  <si>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</si>
  <si>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</si>
  <si>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</si>
  <si>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</si>
  <si>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</si>
  <si>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</si>
  <si>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</si>
  <si>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</si>
  <si>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</si>
  <si>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</si>
  <si>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</si>
  <si>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</si>
  <si>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</si>
  <si>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</si>
  <si>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</si>
  <si>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</si>
  <si>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</si>
  <si>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</si>
  <si>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</si>
  <si>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</si>
  <si>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</si>
  <si>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</si>
  <si>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</si>
  <si>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</si>
  <si>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</si>
  <si>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</si>
  <si>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</si>
  <si>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</si>
  <si>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</si>
  <si>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</si>
  <si>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</si>
  <si>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</si>
  <si>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</si>
  <si>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</si>
  <si>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</si>
  <si>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</si>
  <si>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</si>
  <si>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</si>
  <si>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</si>
  <si>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</si>
  <si>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</si>
  <si>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</si>
  <si>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</si>
  <si>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</si>
  <si>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</si>
  <si>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</si>
  <si>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</si>
  <si>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</si>
  <si>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</si>
  <si>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</si>
  <si>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</si>
  <si>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</si>
  <si>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</si>
  <si>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</si>
  <si>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</si>
  <si>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</si>
  <si>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</si>
  <si>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</si>
  <si>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</si>
  <si>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</si>
  <si>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</si>
  <si>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</si>
  <si>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</si>
  <si>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</si>
  <si>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</si>
  <si>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</si>
  <si>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</si>
  <si>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</si>
  <si>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</si>
  <si>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</si>
  <si>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</si>
  <si>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</si>
  <si>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</si>
  <si>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</si>
  <si>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</si>
  <si>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</si>
  <si>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</si>
  <si>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</si>
  <si>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</si>
  <si>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</si>
  <si>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</si>
  <si>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</si>
  <si>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</si>
  <si>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</si>
  <si>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</si>
  <si>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</si>
  <si>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</si>
  <si>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</si>
  <si>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</si>
  <si>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</si>
  <si>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</si>
  <si>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</si>
  <si>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</si>
  <si>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</si>
  <si>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</si>
  <si>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</si>
  <si>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</si>
  <si>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</si>
  <si>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</si>
  <si>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</si>
  <si>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</si>
  <si>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</si>
  <si>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</si>
  <si>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</si>
  <si>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</si>
  <si>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</si>
  <si>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</si>
  <si>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</si>
  <si>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</si>
  <si>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</si>
  <si>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</si>
  <si>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</si>
  <si>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</si>
  <si>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</si>
  <si>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</si>
  <si>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</si>
  <si>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</si>
  <si>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</si>
  <si>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</si>
  <si>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</si>
  <si>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</si>
  <si>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</si>
  <si>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</si>
  <si>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</si>
  <si>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</si>
  <si>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</si>
  <si>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</si>
  <si>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</si>
  <si>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</si>
  <si>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</si>
  <si>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</si>
  <si>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</si>
  <si>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</si>
  <si>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</si>
  <si>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</si>
  <si>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</si>
  <si>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</si>
  <si>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</si>
  <si>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</si>
  <si>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</si>
  <si>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</si>
  <si>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</si>
  <si>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</si>
  <si>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</si>
  <si>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</si>
  <si>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</si>
  <si>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</si>
  <si>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</si>
  <si>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</si>
  <si>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</si>
  <si>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</si>
  <si>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</si>
  <si>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</si>
  <si>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</si>
  <si>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</si>
  <si>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</si>
  <si>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</si>
  <si>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</si>
  <si>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</si>
  <si>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</si>
  <si>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</si>
  <si>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</si>
  <si>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</si>
  <si>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</si>
  <si>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</si>
  <si>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</si>
  <si>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</si>
  <si>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</si>
  <si>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</si>
  <si>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</si>
  <si>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</si>
  <si>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</si>
  <si>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</si>
  <si>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</si>
  <si>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</si>
  <si>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</si>
  <si>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</si>
  <si>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</si>
  <si>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</si>
  <si>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</si>
  <si>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</si>
  <si>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</si>
  <si>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</si>
  <si>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</si>
  <si>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</si>
  <si>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</si>
  <si>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</si>
  <si>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</si>
  <si>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</si>
  <si>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</si>
  <si>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</si>
  <si>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</si>
  <si>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</si>
  <si>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</si>
  <si>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</si>
  <si>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</si>
  <si>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</si>
  <si>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</si>
  <si>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</si>
  <si>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</si>
  <si>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</si>
  <si>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</si>
  <si>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</si>
  <si>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</si>
  <si>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</si>
  <si>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</si>
  <si>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</si>
  <si>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</si>
  <si>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</si>
  <si>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</si>
  <si>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</si>
  <si>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</si>
  <si>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</si>
  <si>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</si>
  <si>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</si>
  <si>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</si>
  <si>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</si>
  <si>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</si>
  <si>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</si>
  <si>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</si>
  <si>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</si>
  <si>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</si>
  <si>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</si>
  <si>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</si>
  <si>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</si>
  <si>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</si>
  <si>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</si>
  <si>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</si>
  <si>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</si>
  <si>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</si>
  <si>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</si>
  <si>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</si>
  <si>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</si>
  <si>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</si>
  <si>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</si>
  <si>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</si>
  <si>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</si>
  <si>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</si>
  <si>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</si>
  <si>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</si>
  <si>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</si>
  <si>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</si>
  <si>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</si>
  <si>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</si>
  <si>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</si>
  <si>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</si>
  <si>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</si>
  <si>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</si>
  <si>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</si>
  <si>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</si>
  <si>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</si>
  <si>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</si>
  <si>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АО «Россети Янтарь»</t>
  </si>
  <si>
    <t>Инвестиции</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</si>
  <si>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</si>
  <si>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</si>
  <si>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</si>
  <si>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</si>
  <si>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</si>
  <si>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</si>
  <si>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Сметная стоимость проекта в ценах 2025 года с НДС, млн. руб.</t>
  </si>
  <si>
    <t>N_92-29-25</t>
  </si>
  <si>
    <t>Покупка в 2025 г. одного мини-экскаватора на гусеничном ходу для проведения земляных работ</t>
  </si>
  <si>
    <t>Акционерное общество "Россети Янтарь" ДЗО  ПАО "Россети"</t>
  </si>
  <si>
    <t>Невозможно выполнять функции по аварийному восстановлению после аварийных отключений ЛЭП и ремонту электрооборудования. Оборудование для проведения земляных работ.
Программа обновления автотранспорта АО "Янтарьэнерго" на 2021-2025 годы, утвержденная приказом АО "Янтарьэнерго" № 381 от 02.11.2020.
В связи с переходом в 2021 году на одноуровневую структуру управления, в АО «Россети Янтарь»  образовалось 6 РЭСов. Во вновь образованных РЭС отсутствует необходимый парк автотранспорта.
Доукомплектование недостающей техники согласно Стандарта организации ПАО "Россети" СТО 34.01-32.5-001-2019</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</si>
  <si>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</si>
  <si>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</si>
  <si>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</si>
  <si>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</si>
  <si>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</si>
  <si>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Поставка миниэкскаватора на гусеничном ходу для производства земляных работ</t>
  </si>
  <si>
    <t>Расчет предельной стоимости лота</t>
  </si>
  <si>
    <t>ОК</t>
  </si>
  <si>
    <t>ООО "Балтиктрейд"</t>
  </si>
  <si>
    <t>№1</t>
  </si>
  <si>
    <t>Поставка</t>
  </si>
  <si>
    <t>http://roseltorg.ru</t>
  </si>
  <si>
    <t>ООО "Балтиктрейд" договор № 450 от 18.06.2025 в ценах 2025 года с НДС 5%, млн. руб.</t>
  </si>
  <si>
    <t>ООО "Балтиктрейд" договор № 450 от 18.06.2025</t>
  </si>
  <si>
    <t>НДС 5%</t>
  </si>
  <si>
    <t>Мини-экскаватор на гусеничном ходу - 4,857 млн.руб./шт.</t>
  </si>
  <si>
    <t>Принят к бухгалтерскому учету</t>
  </si>
  <si>
    <t>на основании заключеных договоров</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</si>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</sst>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
      <sz val="11"/>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theme="8" tint="0.79998168889431442"/>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9">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0" fillId="0" borderId="0"/>
    <xf numFmtId="0" fontId="7" fillId="0" borderId="0"/>
    <xf numFmtId="0" fontId="14" fillId="7" borderId="60" applyNumberFormat="0" applyAlignment="0" applyProtection="0"/>
    <xf numFmtId="0" fontId="15" fillId="20" borderId="61" applyNumberFormat="0" applyAlignment="0" applyProtection="0"/>
    <xf numFmtId="0" fontId="16" fillId="20" borderId="60" applyNumberFormat="0" applyAlignment="0" applyProtection="0"/>
    <xf numFmtId="0" fontId="20" fillId="0" borderId="62" applyNumberFormat="0" applyFill="0" applyAlignment="0" applyProtection="0"/>
    <xf numFmtId="0" fontId="11" fillId="23" borderId="63" applyNumberFormat="0" applyFont="0" applyAlignment="0" applyProtection="0"/>
    <xf numFmtId="43" fontId="1" fillId="0" borderId="0" applyFont="0" applyFill="0" applyBorder="0" applyAlignment="0" applyProtection="0"/>
  </cellStyleXfs>
  <cellXfs count="401">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49" fontId="5" fillId="0" borderId="49"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174" fontId="34" fillId="0" borderId="48" xfId="2" applyNumberFormat="1" applyFont="1" applyFill="1" applyBorder="1" applyAlignment="1">
      <alignment horizontal="center" vertical="center" wrapText="1"/>
    </xf>
    <xf numFmtId="0" fontId="7" fillId="0" borderId="52" xfId="2" applyFont="1" applyFill="1" applyBorder="1" applyAlignment="1">
      <alignment vertical="center" wrapText="1"/>
    </xf>
    <xf numFmtId="0" fontId="7" fillId="0" borderId="52" xfId="1" applyFont="1" applyFill="1" applyBorder="1" applyAlignment="1">
      <alignment vertical="center" wrapText="1"/>
    </xf>
    <xf numFmtId="174" fontId="34" fillId="0" borderId="53" xfId="2" applyNumberFormat="1" applyFont="1" applyFill="1" applyBorder="1" applyAlignment="1">
      <alignment horizontal="center" vertical="center" wrapText="1"/>
    </xf>
    <xf numFmtId="174" fontId="34" fillId="0" borderId="53" xfId="2" applyNumberFormat="1" applyFont="1" applyBorder="1" applyAlignment="1">
      <alignment horizontal="center" vertical="center"/>
    </xf>
    <xf numFmtId="10" fontId="69" fillId="25" borderId="54" xfId="62" applyNumberFormat="1" applyFont="1" applyFill="1" applyBorder="1"/>
    <xf numFmtId="2" fontId="7" fillId="0" borderId="0" xfId="2" applyNumberFormat="1" applyFont="1" applyFill="1"/>
    <xf numFmtId="0" fontId="31" fillId="0" borderId="55" xfId="1" applyFont="1" applyBorder="1" applyAlignment="1">
      <alignment horizontal="center" vertical="center" wrapText="1"/>
    </xf>
    <xf numFmtId="0" fontId="34" fillId="0" borderId="58" xfId="2" applyFont="1" applyFill="1" applyBorder="1" applyAlignment="1">
      <alignment horizontal="center" vertical="center" wrapText="1"/>
    </xf>
    <xf numFmtId="0" fontId="7" fillId="0" borderId="58" xfId="2" applyFont="1" applyFill="1" applyBorder="1" applyAlignment="1">
      <alignment horizontal="center" vertical="center" wrapText="1"/>
    </xf>
    <xf numFmtId="0" fontId="34" fillId="0" borderId="55" xfId="2" applyFont="1" applyFill="1" applyBorder="1" applyAlignment="1">
      <alignment horizontal="center" vertical="center" textRotation="90" wrapText="1"/>
    </xf>
    <xf numFmtId="0" fontId="34" fillId="0" borderId="55" xfId="2" applyFont="1" applyFill="1" applyBorder="1" applyAlignment="1">
      <alignment horizontal="center" vertical="center" wrapText="1"/>
    </xf>
    <xf numFmtId="174" fontId="34" fillId="0" borderId="55" xfId="2" applyNumberFormat="1" applyFont="1" applyFill="1" applyBorder="1" applyAlignment="1">
      <alignment horizontal="center" vertical="center" wrapText="1"/>
    </xf>
    <xf numFmtId="174" fontId="34" fillId="0" borderId="55" xfId="2" applyNumberFormat="1" applyFont="1" applyBorder="1" applyAlignment="1">
      <alignment horizontal="center" vertical="center"/>
    </xf>
    <xf numFmtId="174" fontId="31" fillId="0" borderId="55" xfId="2" applyNumberFormat="1" applyFont="1" applyFill="1" applyBorder="1" applyAlignment="1">
      <alignment horizontal="center" vertical="center" wrapText="1"/>
    </xf>
    <xf numFmtId="0" fontId="32" fillId="26" borderId="30" xfId="2" applyFont="1" applyFill="1" applyBorder="1" applyAlignment="1">
      <alignment horizontal="justify" vertical="top" wrapText="1"/>
    </xf>
    <xf numFmtId="2" fontId="32" fillId="26" borderId="33" xfId="2" applyNumberFormat="1" applyFont="1" applyFill="1" applyBorder="1" applyAlignment="1">
      <alignment horizontal="left" vertical="center" wrapText="1"/>
    </xf>
    <xf numFmtId="4" fontId="46" fillId="0" borderId="1" xfId="69" applyNumberFormat="1" applyFont="1" applyFill="1" applyBorder="1" applyAlignment="1">
      <alignment horizontal="center" vertical="center" wrapText="1"/>
    </xf>
    <xf numFmtId="1" fontId="45" fillId="0" borderId="1" xfId="49" applyNumberFormat="1" applyFont="1" applyFill="1" applyBorder="1" applyAlignment="1">
      <alignment horizontal="center" vertical="center" wrapText="1"/>
    </xf>
    <xf numFmtId="49" fontId="45" fillId="0" borderId="1" xfId="49" applyNumberFormat="1" applyFont="1" applyFill="1" applyBorder="1" applyAlignment="1">
      <alignment horizontal="center" vertical="center" wrapText="1"/>
    </xf>
    <xf numFmtId="0" fontId="50" fillId="0" borderId="1" xfId="1" applyFont="1" applyFill="1" applyBorder="1" applyAlignment="1">
      <alignment vertical="center" wrapText="1"/>
    </xf>
    <xf numFmtId="167" fontId="45" fillId="0" borderId="1" xfId="49" applyNumberFormat="1" applyFont="1" applyFill="1" applyBorder="1" applyAlignment="1">
      <alignment horizontal="center" vertical="center" wrapText="1"/>
    </xf>
    <xf numFmtId="43" fontId="45" fillId="0" borderId="1" xfId="69" applyFont="1" applyFill="1" applyBorder="1" applyAlignment="1">
      <alignment horizontal="center" vertical="center" wrapText="1"/>
    </xf>
    <xf numFmtId="0" fontId="45" fillId="0" borderId="0" xfId="49" applyFont="1" applyFill="1" applyAlignment="1">
      <alignment wrapText="1"/>
    </xf>
    <xf numFmtId="4" fontId="45" fillId="0" borderId="1" xfId="69" applyNumberFormat="1" applyFont="1" applyFill="1" applyBorder="1" applyAlignment="1">
      <alignment horizontal="center" vertical="center" wrapText="1"/>
    </xf>
    <xf numFmtId="2" fontId="7" fillId="0" borderId="55" xfId="1" applyNumberFormat="1" applyFont="1" applyFill="1" applyBorder="1" applyAlignment="1">
      <alignment horizontal="left" vertical="center" wrapText="1"/>
    </xf>
    <xf numFmtId="174" fontId="34" fillId="0" borderId="55" xfId="2" applyNumberFormat="1" applyFont="1" applyFill="1" applyBorder="1" applyAlignment="1">
      <alignment horizontal="center" vertical="center" wrapText="1"/>
    </xf>
    <xf numFmtId="0" fontId="32" fillId="0" borderId="35"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34" fillId="0" borderId="1" xfId="1" applyFont="1" applyFill="1" applyBorder="1" applyAlignment="1">
      <alignment horizontal="center" vertical="center" wrapText="1"/>
    </xf>
    <xf numFmtId="0" fontId="44" fillId="0" borderId="0" xfId="1" applyFont="1" applyFill="1" applyAlignment="1">
      <alignment horizontal="center" vertical="center"/>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8" fillId="0" borderId="0" xfId="1" applyFont="1" applyFill="1" applyBorder="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49" fontId="7" fillId="0" borderId="0" xfId="62" applyNumberFormat="1" applyFont="1" applyFill="1" applyBorder="1" applyAlignment="1">
      <alignment horizontal="left" vertical="top"/>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0" fontId="34" fillId="0" borderId="6" xfId="62" applyFont="1" applyFill="1" applyBorder="1" applyAlignment="1">
      <alignment horizontal="center" vertical="center" wrapText="1"/>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34" fillId="0" borderId="0" xfId="50" applyFont="1" applyFill="1" applyAlignment="1">
      <alignment horizontal="center" vertical="center"/>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6" xfId="2" applyFont="1" applyFill="1" applyBorder="1" applyAlignment="1">
      <alignment horizontal="center" vertical="center" wrapText="1"/>
    </xf>
    <xf numFmtId="0" fontId="34" fillId="0" borderId="57" xfId="2" applyFont="1" applyFill="1" applyBorder="1" applyAlignment="1">
      <alignment horizontal="center" vertical="center" wrapText="1"/>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56" xfId="52" applyFont="1" applyFill="1" applyBorder="1" applyAlignment="1">
      <alignment horizontal="center" vertical="center"/>
    </xf>
    <xf numFmtId="0" fontId="34" fillId="0" borderId="59" xfId="52" applyFont="1" applyFill="1" applyBorder="1" applyAlignment="1">
      <alignment horizontal="center" vertical="center"/>
    </xf>
    <xf numFmtId="0" fontId="34" fillId="0" borderId="55" xfId="2" applyFont="1" applyFill="1" applyBorder="1" applyAlignment="1">
      <alignment horizontal="center" vertical="center" wrapText="1"/>
    </xf>
    <xf numFmtId="0" fontId="7" fillId="0" borderId="0" xfId="2" applyFont="1" applyFill="1" applyAlignment="1">
      <alignment horizontal="center"/>
    </xf>
    <xf numFmtId="0" fontId="34" fillId="0" borderId="0" xfId="2" applyFont="1" applyFill="1" applyAlignment="1">
      <alignment horizont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31" fillId="0" borderId="58"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5" xfId="2" applyFont="1" applyBorder="1" applyAlignment="1">
      <alignment horizontal="center" vertical="center"/>
    </xf>
    <xf numFmtId="0" fontId="34" fillId="0" borderId="1" xfId="49" applyFont="1" applyFill="1" applyBorder="1" applyAlignment="1">
      <alignment horizontal="center" vertical="center"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0"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1" xfId="49" applyFont="1" applyFill="1" applyBorder="1" applyAlignment="1" applyProtection="1">
      <alignment horizontal="center" vertical="center" textRotation="90"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3" fillId="0" borderId="20" xfId="49" applyFont="1" applyFill="1" applyBorder="1" applyAlignment="1">
      <alignment horizontal="center"/>
    </xf>
    <xf numFmtId="0" fontId="34" fillId="0" borderId="6"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xf numFmtId="0" fontId="34" fillId="0" borderId="55" xfId="52" applyFont="1" applyFill="1" applyBorder="1" applyAlignment="1">
      <alignment horizontal="center" vertical="center" wrapText="1"/>
    </xf>
    <xf numFmtId="2" fontId="31" fillId="0" borderId="55" xfId="2" applyNumberFormat="1" applyFont="1" applyFill="1" applyBorder="1" applyAlignment="1">
      <alignment horizontal="center" vertical="center" wrapText="1"/>
    </xf>
  </cellXfs>
  <cellStyles count="7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3" xr:uid="{00000000-0005-0000-0000-000019000000}"/>
    <cellStyle name="Вывод 2" xfId="30" xr:uid="{00000000-0005-0000-0000-00001A000000}"/>
    <cellStyle name="Вывод 2 2" xfId="74" xr:uid="{00000000-0005-0000-0000-00001A000000}"/>
    <cellStyle name="Вычисление 2" xfId="31" xr:uid="{00000000-0005-0000-0000-00001B000000}"/>
    <cellStyle name="Вычисление 2 2" xfId="75"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2" xr:uid="{00000000-0005-0000-0000-000026000000}"/>
    <cellStyle name="Обычный 2 4 2" xfId="71" xr:uid="{582CFE7C-87B1-4F38-BB8C-63101EEC11B8}"/>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имечание 2 2" xfId="77"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Финансовый 4" xfId="78" xr:uid="{00000000-0005-0000-0000-00007A000000}"/>
    <cellStyle name="Хороший 2" xfId="61" xr:uid="{00000000-0005-0000-0000-000046000000}"/>
  </cellStyles>
  <dxfs count="1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-4554928.3258756334</c:v>
                </c:pt>
                <c:pt idx="1">
                  <c:v>-45461.388740003924</c:v>
                </c:pt>
                <c:pt idx="2">
                  <c:v>-41747.59507583909</c:v>
                </c:pt>
                <c:pt idx="3">
                  <c:v>-38337.185530863113</c:v>
                </c:pt>
                <c:pt idx="4">
                  <c:v>-35205.376303901437</c:v>
                </c:pt>
                <c:pt idx="5">
                  <c:v>-32329.408211291917</c:v>
                </c:pt>
                <c:pt idx="6">
                  <c:v>-29688.381293527647</c:v>
                </c:pt>
                <c:pt idx="7">
                  <c:v>-27263.102933075945</c:v>
                </c:pt>
                <c:pt idx="8">
                  <c:v>-25035.948379628746</c:v>
                </c:pt>
                <c:pt idx="9">
                  <c:v>-22990.732669207482</c:v>
                </c:pt>
                <c:pt idx="10">
                  <c:v>-21112.593006344996</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-4554928.3258756334</c:v>
                </c:pt>
                <c:pt idx="1">
                  <c:v>-4600389.7146156374</c:v>
                </c:pt>
                <c:pt idx="2">
                  <c:v>-4642137.3096914766</c:v>
                </c:pt>
                <c:pt idx="3">
                  <c:v>-4680474.4952223394</c:v>
                </c:pt>
                <c:pt idx="4">
                  <c:v>-4715679.8715262413</c:v>
                </c:pt>
                <c:pt idx="5">
                  <c:v>-4748009.2797375331</c:v>
                </c:pt>
                <c:pt idx="6">
                  <c:v>-4777697.6610310609</c:v>
                </c:pt>
                <c:pt idx="7">
                  <c:v>-4804960.7639641371</c:v>
                </c:pt>
                <c:pt idx="8">
                  <c:v>-4829996.7123437654</c:v>
                </c:pt>
                <c:pt idx="9">
                  <c:v>-4852987.4450129727</c:v>
                </c:pt>
                <c:pt idx="10">
                  <c:v>-4874100.0380193181</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75" customWidth="1"/>
    <col min="2" max="2" width="53.5703125" style="175" customWidth="1"/>
    <col min="3" max="3" width="91.42578125" style="175" customWidth="1"/>
    <col min="4" max="4" width="12" style="175" customWidth="1"/>
    <col min="5" max="5" width="14.42578125" style="175" customWidth="1"/>
    <col min="6" max="6" width="36.5703125" style="175" customWidth="1"/>
    <col min="7" max="7" width="20" style="175" customWidth="1"/>
    <col min="8" max="8" width="25.5703125" style="175" customWidth="1"/>
    <col min="9" max="9" width="16.42578125" style="175" customWidth="1"/>
    <col min="10" max="16384" width="9.140625" style="175"/>
  </cols>
  <sheetData>
    <row r="1" spans="1:22" s="90" customFormat="1" ht="18.75" customHeight="1" x14ac:dyDescent="0.2">
      <c r="C1" s="82" t="s">
        <v>66</v>
      </c>
    </row>
    <row r="2" spans="1:22" s="90" customFormat="1" ht="18.75" customHeight="1" x14ac:dyDescent="0.3">
      <c r="C2" s="83" t="s">
        <v>8</v>
      </c>
    </row>
    <row r="3" spans="1:22" s="90" customFormat="1" ht="18.75" x14ac:dyDescent="0.3">
      <c r="A3" s="130"/>
      <c r="C3" s="83" t="s">
        <v>504</v>
      </c>
    </row>
    <row r="4" spans="1:22" s="90" customFormat="1" ht="18.75" x14ac:dyDescent="0.3">
      <c r="A4" s="130"/>
      <c r="H4" s="83"/>
    </row>
    <row r="5" spans="1:22" s="90" customFormat="1" ht="15.75" x14ac:dyDescent="0.25">
      <c r="A5" s="280" t="s">
        <v>585</v>
      </c>
      <c r="B5" s="280"/>
      <c r="C5" s="280"/>
      <c r="D5" s="54"/>
      <c r="E5" s="54"/>
      <c r="F5" s="54"/>
      <c r="G5" s="54"/>
      <c r="H5" s="54"/>
      <c r="I5" s="54"/>
      <c r="J5" s="54"/>
    </row>
    <row r="6" spans="1:22" s="90" customFormat="1" ht="18.75" x14ac:dyDescent="0.3">
      <c r="A6" s="130"/>
      <c r="H6" s="83"/>
    </row>
    <row r="7" spans="1:22" s="90" customFormat="1" ht="18.75" x14ac:dyDescent="0.2">
      <c r="A7" s="284" t="s">
        <v>7</v>
      </c>
      <c r="B7" s="284"/>
      <c r="C7" s="284"/>
      <c r="D7" s="113"/>
      <c r="E7" s="113"/>
      <c r="F7" s="113"/>
      <c r="G7" s="113"/>
      <c r="H7" s="113"/>
      <c r="I7" s="113"/>
      <c r="J7" s="113"/>
      <c r="K7" s="113"/>
      <c r="L7" s="113"/>
      <c r="M7" s="113"/>
      <c r="N7" s="113"/>
      <c r="O7" s="113"/>
      <c r="P7" s="113"/>
      <c r="Q7" s="113"/>
      <c r="R7" s="113"/>
      <c r="S7" s="113"/>
      <c r="T7" s="113"/>
      <c r="U7" s="113"/>
      <c r="V7" s="113"/>
    </row>
    <row r="8" spans="1:22" s="90" customFormat="1" ht="18.75" x14ac:dyDescent="0.2">
      <c r="A8" s="131"/>
      <c r="B8" s="131"/>
      <c r="C8" s="131"/>
      <c r="D8" s="131"/>
      <c r="E8" s="131"/>
      <c r="F8" s="131"/>
      <c r="G8" s="131"/>
      <c r="H8" s="131"/>
      <c r="I8" s="113"/>
      <c r="J8" s="113"/>
      <c r="K8" s="113"/>
      <c r="L8" s="113"/>
      <c r="M8" s="113"/>
      <c r="N8" s="113"/>
      <c r="O8" s="113"/>
      <c r="P8" s="113"/>
      <c r="Q8" s="113"/>
      <c r="R8" s="113"/>
      <c r="S8" s="113"/>
      <c r="T8" s="113"/>
      <c r="U8" s="113"/>
      <c r="V8" s="113"/>
    </row>
    <row r="9" spans="1:22" s="90" customFormat="1" ht="18.75" x14ac:dyDescent="0.2">
      <c r="A9" s="285" t="s">
        <v>565</v>
      </c>
      <c r="B9" s="285"/>
      <c r="C9" s="285"/>
      <c r="D9" s="114"/>
      <c r="E9" s="114"/>
      <c r="F9" s="114"/>
      <c r="G9" s="114"/>
      <c r="H9" s="114"/>
      <c r="I9" s="113"/>
      <c r="J9" s="113"/>
      <c r="K9" s="113"/>
      <c r="L9" s="113"/>
      <c r="M9" s="113"/>
      <c r="N9" s="113"/>
      <c r="O9" s="113"/>
      <c r="P9" s="113"/>
      <c r="Q9" s="113"/>
      <c r="R9" s="113"/>
      <c r="S9" s="113"/>
      <c r="T9" s="113"/>
      <c r="U9" s="113"/>
      <c r="V9" s="113"/>
    </row>
    <row r="10" spans="1:22" s="90" customFormat="1" ht="18.75" x14ac:dyDescent="0.2">
      <c r="A10" s="281" t="s">
        <v>6</v>
      </c>
      <c r="B10" s="281"/>
      <c r="C10" s="281"/>
      <c r="D10" s="115"/>
      <c r="E10" s="115"/>
      <c r="F10" s="115"/>
      <c r="G10" s="115"/>
      <c r="H10" s="115"/>
      <c r="I10" s="113"/>
      <c r="J10" s="113"/>
      <c r="K10" s="113"/>
      <c r="L10" s="113"/>
      <c r="M10" s="113"/>
      <c r="N10" s="113"/>
      <c r="O10" s="113"/>
      <c r="P10" s="113"/>
      <c r="Q10" s="113"/>
      <c r="R10" s="113"/>
      <c r="S10" s="113"/>
      <c r="T10" s="113"/>
      <c r="U10" s="113"/>
      <c r="V10" s="113"/>
    </row>
    <row r="11" spans="1:22" s="90" customFormat="1" ht="18.75" x14ac:dyDescent="0.2">
      <c r="A11" s="131"/>
      <c r="B11" s="131"/>
      <c r="C11" s="131"/>
      <c r="D11" s="131"/>
      <c r="E11" s="131"/>
      <c r="F11" s="131"/>
      <c r="G11" s="131"/>
      <c r="H11" s="131"/>
      <c r="I11" s="113"/>
      <c r="J11" s="113"/>
      <c r="K11" s="113"/>
      <c r="L11" s="113"/>
      <c r="M11" s="113"/>
      <c r="N11" s="113"/>
      <c r="O11" s="113"/>
      <c r="P11" s="113"/>
      <c r="Q11" s="113"/>
      <c r="R11" s="113"/>
      <c r="S11" s="113"/>
      <c r="T11" s="113"/>
      <c r="U11" s="113"/>
      <c r="V11" s="113"/>
    </row>
    <row r="12" spans="1:22" s="90" customFormat="1" ht="18.75" x14ac:dyDescent="0.2">
      <c r="A12" s="283" t="s">
        <v>563</v>
      </c>
      <c r="B12" s="283"/>
      <c r="C12" s="283"/>
      <c r="D12" s="114"/>
      <c r="E12" s="114"/>
      <c r="F12" s="114"/>
      <c r="G12" s="114"/>
      <c r="H12" s="114"/>
      <c r="I12" s="113"/>
      <c r="J12" s="113"/>
      <c r="K12" s="113"/>
      <c r="L12" s="113"/>
      <c r="M12" s="113"/>
      <c r="N12" s="113"/>
      <c r="O12" s="113"/>
      <c r="P12" s="113"/>
      <c r="Q12" s="113"/>
      <c r="R12" s="113"/>
      <c r="S12" s="113"/>
      <c r="T12" s="113"/>
      <c r="U12" s="113"/>
      <c r="V12" s="113"/>
    </row>
    <row r="13" spans="1:22" s="90" customFormat="1" ht="18.75" x14ac:dyDescent="0.2">
      <c r="A13" s="281" t="s">
        <v>5</v>
      </c>
      <c r="B13" s="281"/>
      <c r="C13" s="281"/>
      <c r="D13" s="115"/>
      <c r="E13" s="115"/>
      <c r="F13" s="115"/>
      <c r="G13" s="115"/>
      <c r="H13" s="115"/>
      <c r="I13" s="113"/>
      <c r="J13" s="113"/>
      <c r="K13" s="113"/>
      <c r="L13" s="113"/>
      <c r="M13" s="113"/>
      <c r="N13" s="113"/>
      <c r="O13" s="113"/>
      <c r="P13" s="113"/>
      <c r="Q13" s="113"/>
      <c r="R13" s="113"/>
      <c r="S13" s="113"/>
      <c r="T13" s="113"/>
      <c r="U13" s="113"/>
      <c r="V13" s="113"/>
    </row>
    <row r="14" spans="1:22" s="133"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row>
    <row r="15" spans="1:22" s="135" customFormat="1" ht="36" customHeight="1" x14ac:dyDescent="0.2">
      <c r="A15" s="286" t="s">
        <v>564</v>
      </c>
      <c r="B15" s="286"/>
      <c r="C15" s="286"/>
      <c r="D15" s="114"/>
      <c r="E15" s="114"/>
      <c r="F15" s="114"/>
      <c r="G15" s="114"/>
      <c r="H15" s="114"/>
      <c r="I15" s="114"/>
      <c r="J15" s="114"/>
      <c r="K15" s="114"/>
      <c r="L15" s="114"/>
      <c r="M15" s="114"/>
      <c r="N15" s="114"/>
      <c r="O15" s="114"/>
      <c r="P15" s="114"/>
      <c r="Q15" s="114"/>
      <c r="R15" s="114"/>
      <c r="S15" s="114"/>
      <c r="T15" s="114"/>
      <c r="U15" s="114"/>
      <c r="V15" s="114"/>
    </row>
    <row r="16" spans="1:22" s="135" customFormat="1" ht="15" customHeight="1" x14ac:dyDescent="0.2">
      <c r="A16" s="281" t="s">
        <v>4</v>
      </c>
      <c r="B16" s="281"/>
      <c r="C16" s="281"/>
      <c r="D16" s="115"/>
      <c r="E16" s="115"/>
      <c r="F16" s="115"/>
      <c r="G16" s="115"/>
      <c r="H16" s="115"/>
      <c r="I16" s="115"/>
      <c r="J16" s="115"/>
      <c r="K16" s="115"/>
      <c r="L16" s="115"/>
      <c r="M16" s="115"/>
      <c r="N16" s="115"/>
      <c r="O16" s="115"/>
      <c r="P16" s="115"/>
      <c r="Q16" s="115"/>
      <c r="R16" s="115"/>
      <c r="S16" s="115"/>
      <c r="T16" s="115"/>
      <c r="U16" s="115"/>
      <c r="V16" s="115"/>
    </row>
    <row r="17" spans="1:22" s="135" customFormat="1" ht="1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5" customFormat="1" ht="15" customHeight="1" x14ac:dyDescent="0.2">
      <c r="A18" s="282" t="s">
        <v>469</v>
      </c>
      <c r="B18" s="283"/>
      <c r="C18" s="283"/>
      <c r="D18" s="136"/>
      <c r="E18" s="136"/>
      <c r="F18" s="136"/>
      <c r="G18" s="136"/>
      <c r="H18" s="136"/>
      <c r="I18" s="136"/>
      <c r="J18" s="136"/>
      <c r="K18" s="136"/>
      <c r="L18" s="136"/>
      <c r="M18" s="136"/>
      <c r="N18" s="136"/>
      <c r="O18" s="136"/>
      <c r="P18" s="136"/>
      <c r="Q18" s="136"/>
      <c r="R18" s="136"/>
      <c r="S18" s="136"/>
      <c r="T18" s="136"/>
      <c r="U18" s="136"/>
      <c r="V18" s="136"/>
    </row>
    <row r="19" spans="1:22" s="135" customFormat="1" ht="15" customHeight="1" x14ac:dyDescent="0.2">
      <c r="A19" s="115"/>
      <c r="B19" s="115"/>
      <c r="C19" s="115"/>
      <c r="D19" s="115"/>
      <c r="E19" s="115"/>
      <c r="F19" s="115"/>
      <c r="G19" s="115"/>
      <c r="H19" s="115"/>
      <c r="I19" s="134"/>
      <c r="J19" s="134"/>
      <c r="K19" s="134"/>
      <c r="L19" s="134"/>
      <c r="M19" s="134"/>
      <c r="N19" s="134"/>
      <c r="O19" s="134"/>
      <c r="P19" s="134"/>
      <c r="Q19" s="134"/>
      <c r="R19" s="134"/>
      <c r="S19" s="134"/>
    </row>
    <row r="20" spans="1:22" s="135" customFormat="1" ht="39.75" customHeight="1" x14ac:dyDescent="0.2">
      <c r="A20" s="117" t="s">
        <v>3</v>
      </c>
      <c r="B20" s="172" t="s">
        <v>64</v>
      </c>
      <c r="C20" s="171" t="s">
        <v>63</v>
      </c>
      <c r="D20" s="190"/>
      <c r="E20" s="190"/>
      <c r="F20" s="190"/>
      <c r="G20" s="190"/>
      <c r="H20" s="190"/>
      <c r="I20" s="132"/>
      <c r="J20" s="132"/>
      <c r="K20" s="132"/>
      <c r="L20" s="132"/>
      <c r="M20" s="132"/>
      <c r="N20" s="132"/>
      <c r="O20" s="132"/>
      <c r="P20" s="132"/>
      <c r="Q20" s="132"/>
      <c r="R20" s="132"/>
      <c r="S20" s="132"/>
      <c r="T20" s="170"/>
      <c r="U20" s="170"/>
      <c r="V20" s="170"/>
    </row>
    <row r="21" spans="1:22" s="135" customFormat="1" ht="16.5" customHeight="1" x14ac:dyDescent="0.2">
      <c r="A21" s="171">
        <v>1</v>
      </c>
      <c r="B21" s="172">
        <v>2</v>
      </c>
      <c r="C21" s="222">
        <v>3</v>
      </c>
      <c r="D21" s="190"/>
      <c r="E21" s="190"/>
      <c r="F21" s="190"/>
      <c r="G21" s="190"/>
      <c r="H21" s="190"/>
      <c r="I21" s="132"/>
      <c r="J21" s="132"/>
      <c r="K21" s="132"/>
      <c r="L21" s="132"/>
      <c r="M21" s="132"/>
      <c r="N21" s="132"/>
      <c r="O21" s="132"/>
      <c r="P21" s="132"/>
      <c r="Q21" s="132"/>
      <c r="R21" s="132"/>
      <c r="S21" s="132"/>
      <c r="T21" s="170"/>
      <c r="U21" s="170"/>
      <c r="V21" s="170"/>
    </row>
    <row r="22" spans="1:22" s="135" customFormat="1" ht="39" customHeight="1" x14ac:dyDescent="0.2">
      <c r="A22" s="173" t="s">
        <v>62</v>
      </c>
      <c r="B22" s="200" t="s">
        <v>323</v>
      </c>
      <c r="C22" s="192" t="s">
        <v>502</v>
      </c>
      <c r="D22" s="190"/>
      <c r="E22" s="190"/>
      <c r="F22" s="190"/>
      <c r="G22" s="190"/>
      <c r="H22" s="190"/>
      <c r="I22" s="132"/>
      <c r="J22" s="132"/>
      <c r="K22" s="132"/>
      <c r="L22" s="132"/>
      <c r="M22" s="132"/>
      <c r="N22" s="132"/>
      <c r="O22" s="132"/>
      <c r="P22" s="132"/>
      <c r="Q22" s="132"/>
      <c r="R22" s="132"/>
      <c r="S22" s="132"/>
      <c r="T22" s="170"/>
      <c r="U22" s="170"/>
      <c r="V22" s="170"/>
    </row>
    <row r="23" spans="1:22" s="135" customFormat="1" ht="41.25" customHeight="1" x14ac:dyDescent="0.2">
      <c r="A23" s="173" t="s">
        <v>61</v>
      </c>
      <c r="B23" s="191" t="s">
        <v>546</v>
      </c>
      <c r="C23" s="192" t="s">
        <v>548</v>
      </c>
      <c r="D23" s="190"/>
      <c r="E23" s="190"/>
      <c r="F23" s="190"/>
      <c r="G23" s="190"/>
      <c r="H23" s="190"/>
      <c r="I23" s="132"/>
      <c r="J23" s="132"/>
      <c r="K23" s="132"/>
      <c r="L23" s="132"/>
      <c r="M23" s="132"/>
      <c r="N23" s="132"/>
      <c r="O23" s="132"/>
      <c r="P23" s="132"/>
      <c r="Q23" s="132"/>
      <c r="R23" s="132"/>
      <c r="S23" s="132"/>
      <c r="T23" s="170"/>
      <c r="U23" s="170"/>
      <c r="V23" s="170"/>
    </row>
    <row r="24" spans="1:22" s="135" customFormat="1" ht="22.5" customHeight="1" x14ac:dyDescent="0.2">
      <c r="A24" s="277"/>
      <c r="B24" s="278"/>
      <c r="C24" s="279"/>
      <c r="D24" s="190"/>
      <c r="E24" s="190"/>
      <c r="F24" s="190"/>
      <c r="G24" s="190"/>
      <c r="H24" s="190"/>
      <c r="I24" s="132"/>
      <c r="J24" s="132"/>
      <c r="K24" s="132"/>
      <c r="L24" s="132"/>
      <c r="M24" s="132"/>
      <c r="N24" s="132"/>
      <c r="O24" s="132"/>
      <c r="P24" s="132"/>
      <c r="Q24" s="132"/>
      <c r="R24" s="132"/>
      <c r="S24" s="132"/>
      <c r="T24" s="170"/>
      <c r="U24" s="170"/>
      <c r="V24" s="170"/>
    </row>
    <row r="25" spans="1:22" s="135" customFormat="1" ht="58.5" customHeight="1" x14ac:dyDescent="0.2">
      <c r="A25" s="173" t="s">
        <v>60</v>
      </c>
      <c r="B25" s="192" t="s">
        <v>418</v>
      </c>
      <c r="C25" s="117" t="s">
        <v>547</v>
      </c>
      <c r="D25" s="190"/>
      <c r="E25" s="190"/>
      <c r="F25" s="190"/>
      <c r="G25" s="190"/>
      <c r="H25" s="132"/>
      <c r="I25" s="132"/>
      <c r="J25" s="132"/>
      <c r="K25" s="132"/>
      <c r="L25" s="132"/>
      <c r="M25" s="132"/>
      <c r="N25" s="132"/>
      <c r="O25" s="132"/>
      <c r="P25" s="132"/>
      <c r="Q25" s="132"/>
      <c r="R25" s="132"/>
      <c r="S25" s="170"/>
      <c r="T25" s="170"/>
      <c r="U25" s="170"/>
      <c r="V25" s="170"/>
    </row>
    <row r="26" spans="1:22" s="135" customFormat="1" ht="42.75" customHeight="1" x14ac:dyDescent="0.2">
      <c r="A26" s="173" t="s">
        <v>59</v>
      </c>
      <c r="B26" s="192" t="s">
        <v>72</v>
      </c>
      <c r="C26" s="117" t="s">
        <v>485</v>
      </c>
      <c r="D26" s="190"/>
      <c r="E26" s="190"/>
      <c r="F26" s="190"/>
      <c r="G26" s="190"/>
      <c r="H26" s="132"/>
      <c r="I26" s="132"/>
      <c r="J26" s="132"/>
      <c r="K26" s="132"/>
      <c r="L26" s="132"/>
      <c r="M26" s="132"/>
      <c r="N26" s="132"/>
      <c r="O26" s="132"/>
      <c r="P26" s="132"/>
      <c r="Q26" s="132"/>
      <c r="R26" s="132"/>
      <c r="S26" s="170"/>
      <c r="T26" s="170"/>
      <c r="U26" s="170"/>
      <c r="V26" s="170"/>
    </row>
    <row r="27" spans="1:22" s="135" customFormat="1" ht="51.75" customHeight="1" x14ac:dyDescent="0.2">
      <c r="A27" s="173" t="s">
        <v>57</v>
      </c>
      <c r="B27" s="192" t="s">
        <v>71</v>
      </c>
      <c r="C27" s="117" t="s">
        <v>485</v>
      </c>
      <c r="D27" s="190"/>
      <c r="E27" s="190"/>
      <c r="F27" s="190"/>
      <c r="G27" s="190"/>
      <c r="H27" s="132"/>
      <c r="I27" s="132"/>
      <c r="J27" s="132"/>
      <c r="K27" s="132"/>
      <c r="L27" s="132"/>
      <c r="M27" s="132"/>
      <c r="N27" s="132"/>
      <c r="O27" s="132"/>
      <c r="P27" s="132"/>
      <c r="Q27" s="132"/>
      <c r="R27" s="132"/>
      <c r="S27" s="170"/>
      <c r="T27" s="170"/>
      <c r="U27" s="170"/>
      <c r="V27" s="170"/>
    </row>
    <row r="28" spans="1:22" s="135" customFormat="1" ht="42.75" customHeight="1" x14ac:dyDescent="0.2">
      <c r="A28" s="173" t="s">
        <v>56</v>
      </c>
      <c r="B28" s="192" t="s">
        <v>419</v>
      </c>
      <c r="C28" s="117" t="s">
        <v>487</v>
      </c>
      <c r="D28" s="190"/>
      <c r="E28" s="190"/>
      <c r="F28" s="190"/>
      <c r="G28" s="190"/>
      <c r="H28" s="132"/>
      <c r="I28" s="132"/>
      <c r="J28" s="132"/>
      <c r="K28" s="132"/>
      <c r="L28" s="132"/>
      <c r="M28" s="132"/>
      <c r="N28" s="132"/>
      <c r="O28" s="132"/>
      <c r="P28" s="132"/>
      <c r="Q28" s="132"/>
      <c r="R28" s="132"/>
      <c r="S28" s="170"/>
      <c r="T28" s="170"/>
      <c r="U28" s="170"/>
      <c r="V28" s="170"/>
    </row>
    <row r="29" spans="1:22" s="135" customFormat="1" ht="51.75" customHeight="1" x14ac:dyDescent="0.2">
      <c r="A29" s="173" t="s">
        <v>54</v>
      </c>
      <c r="B29" s="192" t="s">
        <v>420</v>
      </c>
      <c r="C29" s="117" t="s">
        <v>487</v>
      </c>
      <c r="D29" s="190"/>
      <c r="E29" s="190"/>
      <c r="F29" s="190"/>
      <c r="G29" s="190"/>
      <c r="H29" s="132"/>
      <c r="I29" s="132"/>
      <c r="J29" s="132"/>
      <c r="K29" s="132"/>
      <c r="L29" s="132"/>
      <c r="M29" s="132"/>
      <c r="N29" s="132"/>
      <c r="O29" s="132"/>
      <c r="P29" s="132"/>
      <c r="Q29" s="132"/>
      <c r="R29" s="132"/>
      <c r="S29" s="170"/>
      <c r="T29" s="170"/>
      <c r="U29" s="170"/>
      <c r="V29" s="170"/>
    </row>
    <row r="30" spans="1:22" s="135" customFormat="1" ht="51.75" customHeight="1" x14ac:dyDescent="0.2">
      <c r="A30" s="173" t="s">
        <v>52</v>
      </c>
      <c r="B30" s="192" t="s">
        <v>421</v>
      </c>
      <c r="C30" s="117" t="s">
        <v>487</v>
      </c>
      <c r="D30" s="190"/>
      <c r="E30" s="190"/>
      <c r="F30" s="190"/>
      <c r="G30" s="190"/>
      <c r="H30" s="132"/>
      <c r="I30" s="132"/>
      <c r="J30" s="132"/>
      <c r="K30" s="132"/>
      <c r="L30" s="132"/>
      <c r="M30" s="132"/>
      <c r="N30" s="132"/>
      <c r="O30" s="132"/>
      <c r="P30" s="132"/>
      <c r="Q30" s="132"/>
      <c r="R30" s="132"/>
      <c r="S30" s="170"/>
      <c r="T30" s="170"/>
      <c r="U30" s="170"/>
      <c r="V30" s="170"/>
    </row>
    <row r="31" spans="1:22" s="135" customFormat="1" ht="51.75" customHeight="1" x14ac:dyDescent="0.2">
      <c r="A31" s="173" t="s">
        <v>70</v>
      </c>
      <c r="B31" s="192" t="s">
        <v>422</v>
      </c>
      <c r="C31" s="117" t="s">
        <v>487</v>
      </c>
      <c r="D31" s="190"/>
      <c r="E31" s="190"/>
      <c r="F31" s="190"/>
      <c r="G31" s="190"/>
      <c r="H31" s="132"/>
      <c r="I31" s="132"/>
      <c r="J31" s="132"/>
      <c r="K31" s="132"/>
      <c r="L31" s="132"/>
      <c r="M31" s="132"/>
      <c r="N31" s="132"/>
      <c r="O31" s="132"/>
      <c r="P31" s="132"/>
      <c r="Q31" s="132"/>
      <c r="R31" s="132"/>
      <c r="S31" s="170"/>
      <c r="T31" s="170"/>
      <c r="U31" s="170"/>
      <c r="V31" s="170"/>
    </row>
    <row r="32" spans="1:22" s="135" customFormat="1" ht="51.75" customHeight="1" x14ac:dyDescent="0.2">
      <c r="A32" s="173" t="s">
        <v>68</v>
      </c>
      <c r="B32" s="192" t="s">
        <v>423</v>
      </c>
      <c r="C32" s="117" t="s">
        <v>487</v>
      </c>
      <c r="D32" s="190"/>
      <c r="E32" s="190"/>
      <c r="F32" s="190"/>
      <c r="G32" s="190"/>
      <c r="H32" s="132"/>
      <c r="I32" s="132"/>
      <c r="J32" s="132"/>
      <c r="K32" s="132"/>
      <c r="L32" s="132"/>
      <c r="M32" s="132"/>
      <c r="N32" s="132"/>
      <c r="O32" s="132"/>
      <c r="P32" s="132"/>
      <c r="Q32" s="132"/>
      <c r="R32" s="132"/>
      <c r="S32" s="170"/>
      <c r="T32" s="170"/>
      <c r="U32" s="170"/>
      <c r="V32" s="170"/>
    </row>
    <row r="33" spans="1:22" s="135" customFormat="1" ht="101.25" customHeight="1" x14ac:dyDescent="0.2">
      <c r="A33" s="173" t="s">
        <v>67</v>
      </c>
      <c r="B33" s="192" t="s">
        <v>424</v>
      </c>
      <c r="C33" s="117" t="s">
        <v>549</v>
      </c>
      <c r="D33" s="190"/>
      <c r="E33" s="190"/>
      <c r="F33" s="190"/>
      <c r="G33" s="190"/>
      <c r="H33" s="132"/>
      <c r="I33" s="132"/>
      <c r="J33" s="132"/>
      <c r="K33" s="132"/>
      <c r="L33" s="132"/>
      <c r="M33" s="132"/>
      <c r="N33" s="132"/>
      <c r="O33" s="132"/>
      <c r="P33" s="132"/>
      <c r="Q33" s="132"/>
      <c r="R33" s="132"/>
      <c r="S33" s="170"/>
      <c r="T33" s="170"/>
      <c r="U33" s="170"/>
      <c r="V33" s="170"/>
    </row>
    <row r="34" spans="1:22" ht="111" customHeight="1" x14ac:dyDescent="0.25">
      <c r="A34" s="173" t="s">
        <v>438</v>
      </c>
      <c r="B34" s="192" t="s">
        <v>425</v>
      </c>
      <c r="C34" s="117" t="s">
        <v>487</v>
      </c>
      <c r="D34" s="174"/>
      <c r="E34" s="174"/>
      <c r="F34" s="174"/>
      <c r="G34" s="174"/>
      <c r="H34" s="174"/>
      <c r="I34" s="174"/>
      <c r="J34" s="174"/>
      <c r="K34" s="174"/>
      <c r="L34" s="174"/>
      <c r="M34" s="174"/>
      <c r="N34" s="174"/>
      <c r="O34" s="174"/>
      <c r="P34" s="174"/>
      <c r="Q34" s="174"/>
      <c r="R34" s="174"/>
      <c r="S34" s="174"/>
      <c r="T34" s="174"/>
      <c r="U34" s="174"/>
      <c r="V34" s="174"/>
    </row>
    <row r="35" spans="1:22" ht="58.5" customHeight="1" x14ac:dyDescent="0.25">
      <c r="A35" s="173" t="s">
        <v>428</v>
      </c>
      <c r="B35" s="192" t="s">
        <v>69</v>
      </c>
      <c r="C35" s="117" t="s">
        <v>487</v>
      </c>
      <c r="D35" s="174"/>
      <c r="E35" s="174"/>
      <c r="F35" s="174"/>
      <c r="G35" s="174"/>
      <c r="H35" s="174"/>
      <c r="I35" s="174"/>
      <c r="J35" s="174"/>
      <c r="K35" s="174"/>
      <c r="L35" s="174"/>
      <c r="M35" s="174"/>
      <c r="N35" s="174"/>
      <c r="O35" s="174"/>
      <c r="P35" s="174"/>
      <c r="Q35" s="174"/>
      <c r="R35" s="174"/>
      <c r="S35" s="174"/>
      <c r="T35" s="174"/>
      <c r="U35" s="174"/>
      <c r="V35" s="174"/>
    </row>
    <row r="36" spans="1:22" ht="51.75" customHeight="1" x14ac:dyDescent="0.25">
      <c r="A36" s="173" t="s">
        <v>439</v>
      </c>
      <c r="B36" s="192" t="s">
        <v>426</v>
      </c>
      <c r="C36" s="117" t="s">
        <v>487</v>
      </c>
      <c r="D36" s="174"/>
      <c r="E36" s="174"/>
      <c r="F36" s="174"/>
      <c r="G36" s="174"/>
      <c r="H36" s="174"/>
      <c r="I36" s="174"/>
      <c r="J36" s="174"/>
      <c r="K36" s="174"/>
      <c r="L36" s="174"/>
      <c r="M36" s="174"/>
      <c r="N36" s="174"/>
      <c r="O36" s="174"/>
      <c r="P36" s="174"/>
      <c r="Q36" s="174"/>
      <c r="R36" s="174"/>
      <c r="S36" s="174"/>
      <c r="T36" s="174"/>
      <c r="U36" s="174"/>
      <c r="V36" s="174"/>
    </row>
    <row r="37" spans="1:22" ht="43.5" customHeight="1" x14ac:dyDescent="0.25">
      <c r="A37" s="173" t="s">
        <v>429</v>
      </c>
      <c r="B37" s="192" t="s">
        <v>427</v>
      </c>
      <c r="C37" s="117" t="s">
        <v>487</v>
      </c>
      <c r="D37" s="174"/>
      <c r="E37" s="174"/>
      <c r="F37" s="174"/>
      <c r="G37" s="174"/>
      <c r="H37" s="174"/>
      <c r="I37" s="174"/>
      <c r="J37" s="174"/>
      <c r="K37" s="174"/>
      <c r="L37" s="174"/>
      <c r="M37" s="174"/>
      <c r="N37" s="174"/>
      <c r="O37" s="174"/>
      <c r="P37" s="174"/>
      <c r="Q37" s="174"/>
      <c r="R37" s="174"/>
      <c r="S37" s="174"/>
      <c r="T37" s="174"/>
      <c r="U37" s="174"/>
      <c r="V37" s="174"/>
    </row>
    <row r="38" spans="1:22" ht="43.5" customHeight="1" x14ac:dyDescent="0.25">
      <c r="A38" s="173" t="s">
        <v>440</v>
      </c>
      <c r="B38" s="192" t="s">
        <v>226</v>
      </c>
      <c r="C38" s="117" t="s">
        <v>487</v>
      </c>
      <c r="D38" s="174"/>
      <c r="E38" s="174"/>
      <c r="F38" s="174"/>
      <c r="G38" s="174"/>
      <c r="H38" s="174"/>
      <c r="I38" s="174"/>
      <c r="J38" s="174"/>
      <c r="K38" s="174"/>
      <c r="L38" s="174"/>
      <c r="M38" s="174"/>
      <c r="N38" s="174"/>
      <c r="O38" s="174"/>
      <c r="P38" s="174"/>
      <c r="Q38" s="174"/>
      <c r="R38" s="174"/>
      <c r="S38" s="174"/>
      <c r="T38" s="174"/>
      <c r="U38" s="174"/>
      <c r="V38" s="174"/>
    </row>
    <row r="39" spans="1:22" ht="23.25" customHeight="1" x14ac:dyDescent="0.25">
      <c r="A39" s="277"/>
      <c r="B39" s="278"/>
      <c r="C39" s="279"/>
      <c r="D39" s="174"/>
      <c r="E39" s="174"/>
      <c r="F39" s="174"/>
      <c r="G39" s="174"/>
      <c r="H39" s="174"/>
      <c r="I39" s="174"/>
      <c r="J39" s="174"/>
      <c r="K39" s="174"/>
      <c r="L39" s="174"/>
      <c r="M39" s="174"/>
      <c r="N39" s="174"/>
      <c r="O39" s="174"/>
      <c r="P39" s="174"/>
      <c r="Q39" s="174"/>
      <c r="R39" s="174"/>
      <c r="S39" s="174"/>
      <c r="T39" s="174"/>
      <c r="U39" s="174"/>
      <c r="V39" s="174"/>
    </row>
    <row r="40" spans="1:22" ht="63" x14ac:dyDescent="0.25">
      <c r="A40" s="173" t="s">
        <v>430</v>
      </c>
      <c r="B40" s="192" t="s">
        <v>481</v>
      </c>
      <c r="C40" s="192" t="str">
        <f>CONCATENATE("Фхо=",ROUND('6.2. Паспорт фин осв ввод'!C24,2)," млн рублей")</f>
        <v>Фхо=5,1 млн рублей</v>
      </c>
      <c r="D40" s="174"/>
      <c r="E40" s="174"/>
      <c r="F40" s="174"/>
      <c r="G40" s="174"/>
      <c r="H40" s="174"/>
      <c r="I40" s="174"/>
      <c r="J40" s="174"/>
      <c r="K40" s="174"/>
      <c r="L40" s="174"/>
      <c r="M40" s="174"/>
      <c r="N40" s="174"/>
      <c r="O40" s="174"/>
      <c r="P40" s="174"/>
      <c r="Q40" s="174"/>
      <c r="R40" s="174"/>
      <c r="S40" s="174"/>
      <c r="T40" s="174"/>
      <c r="U40" s="174"/>
      <c r="V40" s="174"/>
    </row>
    <row r="41" spans="1:22" ht="105.75" customHeight="1" x14ac:dyDescent="0.25">
      <c r="A41" s="173" t="s">
        <v>441</v>
      </c>
      <c r="B41" s="192" t="s">
        <v>464</v>
      </c>
      <c r="C41" s="192" t="s">
        <v>550</v>
      </c>
      <c r="D41" s="174"/>
      <c r="E41" s="174"/>
      <c r="F41" s="174"/>
      <c r="G41" s="174"/>
      <c r="H41" s="174"/>
      <c r="I41" s="174"/>
      <c r="J41" s="174"/>
      <c r="K41" s="174"/>
      <c r="L41" s="174"/>
      <c r="M41" s="174"/>
      <c r="N41" s="174"/>
      <c r="O41" s="174"/>
      <c r="P41" s="174"/>
      <c r="Q41" s="174"/>
      <c r="R41" s="174"/>
      <c r="S41" s="174"/>
      <c r="T41" s="174"/>
      <c r="U41" s="174"/>
      <c r="V41" s="174"/>
    </row>
    <row r="42" spans="1:22" ht="83.25" customHeight="1" x14ac:dyDescent="0.25">
      <c r="A42" s="173" t="s">
        <v>431</v>
      </c>
      <c r="B42" s="192" t="s">
        <v>478</v>
      </c>
      <c r="C42" s="192" t="s">
        <v>550</v>
      </c>
      <c r="D42" s="174"/>
      <c r="E42" s="174"/>
      <c r="F42" s="174"/>
      <c r="G42" s="174"/>
      <c r="H42" s="174"/>
      <c r="I42" s="174"/>
      <c r="J42" s="174"/>
      <c r="K42" s="174"/>
      <c r="L42" s="174"/>
      <c r="M42" s="174"/>
      <c r="N42" s="174"/>
      <c r="O42" s="174"/>
      <c r="P42" s="174"/>
      <c r="Q42" s="174"/>
      <c r="R42" s="174"/>
      <c r="S42" s="174"/>
      <c r="T42" s="174"/>
      <c r="U42" s="174"/>
      <c r="V42" s="174"/>
    </row>
    <row r="43" spans="1:22" ht="186" customHeight="1" x14ac:dyDescent="0.25">
      <c r="A43" s="173" t="s">
        <v>444</v>
      </c>
      <c r="B43" s="192" t="s">
        <v>445</v>
      </c>
      <c r="C43" s="192" t="s">
        <v>547</v>
      </c>
      <c r="D43" s="174"/>
      <c r="E43" s="174"/>
      <c r="F43" s="174"/>
      <c r="G43" s="174"/>
      <c r="H43" s="174"/>
      <c r="I43" s="174"/>
      <c r="J43" s="174"/>
      <c r="K43" s="174"/>
      <c r="L43" s="174"/>
      <c r="M43" s="174"/>
      <c r="N43" s="174"/>
      <c r="O43" s="174"/>
      <c r="P43" s="174"/>
      <c r="Q43" s="174"/>
      <c r="R43" s="174"/>
      <c r="S43" s="174"/>
      <c r="T43" s="174"/>
      <c r="U43" s="174"/>
      <c r="V43" s="174"/>
    </row>
    <row r="44" spans="1:22" ht="111" customHeight="1" x14ac:dyDescent="0.25">
      <c r="A44" s="173" t="s">
        <v>432</v>
      </c>
      <c r="B44" s="192" t="s">
        <v>470</v>
      </c>
      <c r="C44" s="192" t="s">
        <v>547</v>
      </c>
      <c r="D44" s="174"/>
      <c r="E44" s="174"/>
      <c r="F44" s="174"/>
      <c r="G44" s="174"/>
      <c r="H44" s="174"/>
      <c r="I44" s="174"/>
      <c r="J44" s="174"/>
      <c r="K44" s="174"/>
      <c r="L44" s="174"/>
      <c r="M44" s="174"/>
      <c r="N44" s="174"/>
      <c r="O44" s="174"/>
      <c r="P44" s="174"/>
      <c r="Q44" s="174"/>
      <c r="R44" s="174"/>
      <c r="S44" s="174"/>
      <c r="T44" s="174"/>
      <c r="U44" s="174"/>
      <c r="V44" s="174"/>
    </row>
    <row r="45" spans="1:22" ht="120" customHeight="1" x14ac:dyDescent="0.25">
      <c r="A45" s="173" t="s">
        <v>465</v>
      </c>
      <c r="B45" s="192" t="s">
        <v>471</v>
      </c>
      <c r="C45" s="192" t="s">
        <v>547</v>
      </c>
      <c r="D45" s="174"/>
      <c r="E45" s="174"/>
      <c r="F45" s="174"/>
      <c r="G45" s="174"/>
      <c r="H45" s="174"/>
      <c r="I45" s="174"/>
      <c r="J45" s="174"/>
      <c r="K45" s="174"/>
      <c r="L45" s="174"/>
      <c r="M45" s="174"/>
      <c r="N45" s="174"/>
      <c r="O45" s="174"/>
      <c r="P45" s="174"/>
      <c r="Q45" s="174"/>
      <c r="R45" s="174"/>
      <c r="S45" s="174"/>
      <c r="T45" s="174"/>
      <c r="U45" s="174"/>
      <c r="V45" s="174"/>
    </row>
    <row r="46" spans="1:22" ht="101.25" customHeight="1" x14ac:dyDescent="0.25">
      <c r="A46" s="173" t="s">
        <v>433</v>
      </c>
      <c r="B46" s="192" t="s">
        <v>472</v>
      </c>
      <c r="C46" s="192" t="s">
        <v>547</v>
      </c>
      <c r="D46" s="174"/>
      <c r="E46" s="174"/>
      <c r="F46" s="174"/>
      <c r="G46" s="174"/>
      <c r="H46" s="174"/>
      <c r="I46" s="174"/>
      <c r="J46" s="174"/>
      <c r="K46" s="174"/>
      <c r="L46" s="174"/>
      <c r="M46" s="174"/>
      <c r="N46" s="174"/>
      <c r="O46" s="174"/>
      <c r="P46" s="174"/>
      <c r="Q46" s="174"/>
      <c r="R46" s="174"/>
      <c r="S46" s="174"/>
      <c r="T46" s="174"/>
      <c r="U46" s="174"/>
      <c r="V46" s="174"/>
    </row>
    <row r="47" spans="1:22" ht="18.75" customHeight="1" x14ac:dyDescent="0.25">
      <c r="A47" s="277"/>
      <c r="B47" s="278"/>
      <c r="C47" s="279"/>
      <c r="D47" s="174"/>
      <c r="E47" s="174"/>
      <c r="F47" s="174"/>
      <c r="G47" s="174"/>
      <c r="H47" s="174"/>
      <c r="I47" s="174"/>
      <c r="J47" s="174"/>
      <c r="K47" s="174"/>
      <c r="L47" s="174"/>
      <c r="M47" s="174"/>
      <c r="N47" s="174"/>
      <c r="O47" s="174"/>
      <c r="P47" s="174"/>
      <c r="Q47" s="174"/>
      <c r="R47" s="174"/>
      <c r="S47" s="174"/>
      <c r="T47" s="174"/>
      <c r="U47" s="174"/>
      <c r="V47" s="174"/>
    </row>
    <row r="48" spans="1:22" ht="75.75" customHeight="1" x14ac:dyDescent="0.25">
      <c r="A48" s="173" t="s">
        <v>466</v>
      </c>
      <c r="B48" s="192" t="s">
        <v>479</v>
      </c>
      <c r="C48" s="192" t="str">
        <f>CONCATENATE(ROUND('6.2. Паспорт фин осв ввод'!AC24,2)," млн рублей")</f>
        <v>5,1 млн рублей</v>
      </c>
      <c r="D48" s="174"/>
      <c r="E48" s="174"/>
      <c r="F48" s="174"/>
      <c r="G48" s="174"/>
      <c r="H48" s="174"/>
      <c r="I48" s="174"/>
      <c r="J48" s="174"/>
      <c r="K48" s="174"/>
      <c r="L48" s="174"/>
      <c r="M48" s="174"/>
      <c r="N48" s="174"/>
      <c r="O48" s="174"/>
      <c r="P48" s="174"/>
      <c r="Q48" s="174"/>
      <c r="R48" s="174"/>
      <c r="S48" s="174"/>
      <c r="T48" s="174"/>
      <c r="U48" s="174"/>
      <c r="V48" s="174"/>
    </row>
    <row r="49" spans="1:22" ht="71.25" customHeight="1" x14ac:dyDescent="0.25">
      <c r="A49" s="173" t="s">
        <v>434</v>
      </c>
      <c r="B49" s="192" t="s">
        <v>480</v>
      </c>
      <c r="C49" s="192" t="str">
        <f>CONCATENATE(ROUND('6.2. Паспорт фин осв ввод'!AC30,2)," млн рублей")</f>
        <v>4,86 млн рублей</v>
      </c>
      <c r="D49" s="174"/>
      <c r="E49" s="174"/>
      <c r="F49" s="174"/>
      <c r="G49" s="174"/>
      <c r="H49" s="174"/>
      <c r="I49" s="174"/>
      <c r="J49" s="174"/>
      <c r="K49" s="174"/>
      <c r="L49" s="174"/>
      <c r="M49" s="174"/>
      <c r="N49" s="174"/>
      <c r="O49" s="174"/>
      <c r="P49" s="174"/>
      <c r="Q49" s="174"/>
      <c r="R49" s="174"/>
      <c r="S49" s="174"/>
      <c r="T49" s="174"/>
      <c r="U49" s="174"/>
      <c r="V49" s="174"/>
    </row>
    <row r="50" spans="1:22"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row>
    <row r="51" spans="1:22"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row>
    <row r="52" spans="1:22"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row>
    <row r="53" spans="1:22"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row>
    <row r="54" spans="1:22"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row>
    <row r="55" spans="1:22"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row>
    <row r="56" spans="1:22"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row>
    <row r="57" spans="1:22"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row>
    <row r="58" spans="1:22"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row>
    <row r="59" spans="1:22"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row>
    <row r="60" spans="1:22"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row>
    <row r="61" spans="1:22"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row>
    <row r="62" spans="1:22"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row>
    <row r="63" spans="1:22"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row>
    <row r="64" spans="1:22"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row>
    <row r="65" spans="1:22"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row>
    <row r="66" spans="1:22"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row>
    <row r="67" spans="1:22"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row>
    <row r="68" spans="1:22"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row>
    <row r="69" spans="1:22"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row>
    <row r="70" spans="1:22"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row>
    <row r="71" spans="1:22"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row>
    <row r="72" spans="1:22"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row>
    <row r="73" spans="1:22"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row>
    <row r="74" spans="1:22"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row>
    <row r="75" spans="1:22"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row>
    <row r="76" spans="1:22"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row>
    <row r="77" spans="1:22"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row>
    <row r="78" spans="1:22"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row>
    <row r="79" spans="1:22"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row>
    <row r="80" spans="1:22"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row>
    <row r="81" spans="1:22"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row>
    <row r="82" spans="1:22"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row>
    <row r="83" spans="1:22"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row>
    <row r="84" spans="1:22"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row>
    <row r="85" spans="1:22"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row>
    <row r="86" spans="1:22"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row>
    <row r="87" spans="1:22"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row>
    <row r="88" spans="1:22"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row>
    <row r="89" spans="1:22"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row>
    <row r="90" spans="1:22"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row>
    <row r="91" spans="1:22"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row>
    <row r="92" spans="1:22"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row>
    <row r="93" spans="1:22"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row>
    <row r="94" spans="1:22"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row>
    <row r="95" spans="1:22"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row>
    <row r="96" spans="1:22"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row>
    <row r="97" spans="1:22"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row>
    <row r="98" spans="1:22"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row>
    <row r="99" spans="1:22"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row>
    <row r="100" spans="1:22"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row>
    <row r="101" spans="1:22"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row>
    <row r="102" spans="1:22"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row>
    <row r="103" spans="1:22"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row>
    <row r="104" spans="1:22"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row>
    <row r="105" spans="1:22"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row>
    <row r="106" spans="1:22"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row>
    <row r="107" spans="1:22"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row>
    <row r="108" spans="1:22"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row>
    <row r="109" spans="1:22"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row>
    <row r="110" spans="1:22"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row>
    <row r="111" spans="1:22"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row>
    <row r="112" spans="1:22"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row>
    <row r="113" spans="1:22"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row>
    <row r="114" spans="1:22"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row>
    <row r="115" spans="1:22"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row>
    <row r="116" spans="1:22"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row>
    <row r="117" spans="1:22"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row>
    <row r="118" spans="1:22"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row>
    <row r="119" spans="1:22"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row>
    <row r="120" spans="1:22"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row>
    <row r="121" spans="1:22"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row>
    <row r="122" spans="1:22"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row>
    <row r="123" spans="1:22"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row>
    <row r="124" spans="1:22"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row>
    <row r="125" spans="1:22"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row>
    <row r="126" spans="1:22"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row>
    <row r="127" spans="1:22"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row>
    <row r="128" spans="1:22"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row>
    <row r="129" spans="1:22"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row>
    <row r="130" spans="1:22"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row>
    <row r="131" spans="1:22"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row>
    <row r="132" spans="1:22"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row>
    <row r="133" spans="1:22"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row>
    <row r="134" spans="1:22"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row>
    <row r="135" spans="1:22"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row>
    <row r="136" spans="1:22"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row>
    <row r="137" spans="1:22"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row>
    <row r="138" spans="1:22"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row>
    <row r="139" spans="1:22"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row>
    <row r="140" spans="1:22"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row>
    <row r="141" spans="1:22"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row>
    <row r="142" spans="1:22"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row>
    <row r="143" spans="1:22"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row>
    <row r="144" spans="1:22"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row>
    <row r="145" spans="1:22"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row>
    <row r="146" spans="1:22"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row>
    <row r="147" spans="1:22"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row>
    <row r="148" spans="1:22"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row>
    <row r="149" spans="1:22"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row>
    <row r="150" spans="1:22"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row>
    <row r="151" spans="1:22"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row>
    <row r="152" spans="1:22"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row>
    <row r="153" spans="1:22"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row>
    <row r="154" spans="1:22"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row>
    <row r="155" spans="1:22"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row>
    <row r="156" spans="1:22"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row>
    <row r="157" spans="1:22"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row>
    <row r="158" spans="1:22"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row>
    <row r="159" spans="1:22"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row>
    <row r="160" spans="1:22"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row>
    <row r="161" spans="1:22"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row>
    <row r="162" spans="1:22"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row>
    <row r="163" spans="1:22"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row>
    <row r="164" spans="1:22"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row>
    <row r="165" spans="1:22"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row>
    <row r="166" spans="1:22"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row>
    <row r="167" spans="1:22"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row>
    <row r="168" spans="1:22"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row>
    <row r="169" spans="1:22"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row>
    <row r="170" spans="1:22"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row>
    <row r="171" spans="1:22"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row>
    <row r="172" spans="1:22"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row>
    <row r="173" spans="1:22"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row>
    <row r="174" spans="1:22"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row>
    <row r="175" spans="1:22"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row>
    <row r="176" spans="1:22"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row>
    <row r="177" spans="1:22"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row>
    <row r="178" spans="1:22"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row>
    <row r="179" spans="1:22"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row>
    <row r="180" spans="1:22"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row>
    <row r="181" spans="1:22"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row>
    <row r="182" spans="1:22"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row>
    <row r="183" spans="1:22"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row>
    <row r="184" spans="1:22"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row>
    <row r="185" spans="1:22"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row>
    <row r="186" spans="1:22"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row>
    <row r="187" spans="1:22"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row>
    <row r="188" spans="1:22"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row>
    <row r="189" spans="1:22"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row>
    <row r="190" spans="1:22"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row>
    <row r="191" spans="1:22"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row>
    <row r="192" spans="1:22"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row>
    <row r="193" spans="1:22"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row>
    <row r="194" spans="1:22"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row>
    <row r="195" spans="1:22"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row>
    <row r="196" spans="1:22"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row>
    <row r="197" spans="1:22"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row>
    <row r="198" spans="1:22"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row>
    <row r="199" spans="1:22"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row>
    <row r="200" spans="1:22"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row>
    <row r="201" spans="1:22"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row>
    <row r="202" spans="1:22"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row>
    <row r="203" spans="1:22"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row>
    <row r="204" spans="1:22"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row>
    <row r="205" spans="1:22"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row>
    <row r="206" spans="1:22"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row>
    <row r="207" spans="1:22"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row>
    <row r="208" spans="1:22"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row>
    <row r="209" spans="1:22"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row>
    <row r="210" spans="1:22"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row>
    <row r="211" spans="1:22"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row>
    <row r="212" spans="1:22"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row>
    <row r="213" spans="1:22"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row>
    <row r="214" spans="1:22"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row>
    <row r="215" spans="1:22"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row>
    <row r="216" spans="1:22"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row>
    <row r="217" spans="1:22"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row>
    <row r="218" spans="1:22"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row>
    <row r="219" spans="1:22"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row>
    <row r="220" spans="1:22"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row>
    <row r="221" spans="1:22"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row>
    <row r="222" spans="1:22"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row>
    <row r="223" spans="1:22"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row>
    <row r="224" spans="1:22"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row>
    <row r="225" spans="1:22"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row>
    <row r="226" spans="1:22"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row>
    <row r="227" spans="1:22"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row>
    <row r="228" spans="1:22"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row>
    <row r="229" spans="1:22"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row>
    <row r="230" spans="1:22"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row>
    <row r="231" spans="1:22"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row>
    <row r="232" spans="1:22"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row>
    <row r="233" spans="1:22"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row>
    <row r="234" spans="1:22"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row>
    <row r="235" spans="1:22"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row>
    <row r="236" spans="1:22"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row>
    <row r="237" spans="1:22"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row>
    <row r="238" spans="1:22"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row>
    <row r="239" spans="1:22"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row>
    <row r="240" spans="1:22"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row>
    <row r="241" spans="1:22"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row>
    <row r="242" spans="1:22"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row>
    <row r="243" spans="1:22"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row>
    <row r="244" spans="1:22"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row>
    <row r="245" spans="1:22"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row>
    <row r="246" spans="1:22"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row>
    <row r="247" spans="1:22"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row>
    <row r="248" spans="1:22"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row>
    <row r="249" spans="1:22"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row>
    <row r="250" spans="1:22"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row>
    <row r="251" spans="1:22"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row>
    <row r="252" spans="1:22"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row>
    <row r="253" spans="1:22"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row>
    <row r="254" spans="1:22"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row>
    <row r="255" spans="1:22"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row>
    <row r="256" spans="1:22"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row>
    <row r="257" spans="1:22"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row>
    <row r="258" spans="1:22"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row>
    <row r="259" spans="1:22"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row>
    <row r="260" spans="1:22"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row>
    <row r="261" spans="1:22"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row>
    <row r="262" spans="1:22"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row>
    <row r="263" spans="1:22"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row>
    <row r="264" spans="1:22"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row>
    <row r="265" spans="1:22"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row>
    <row r="266" spans="1:22"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row>
    <row r="267" spans="1:22"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row>
    <row r="268" spans="1:22"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row>
    <row r="269" spans="1:22"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row>
    <row r="270" spans="1:22"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row>
    <row r="271" spans="1:22"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row>
    <row r="272" spans="1:22"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row>
    <row r="273" spans="1:22"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row>
    <row r="274" spans="1:22"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row>
    <row r="275" spans="1:22"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row>
    <row r="276" spans="1:22"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row>
    <row r="277" spans="1:22"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row>
    <row r="278" spans="1:22"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row>
    <row r="279" spans="1:22"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row>
    <row r="280" spans="1:22"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row>
    <row r="281" spans="1:22"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row>
    <row r="282" spans="1:22"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row>
    <row r="283" spans="1:22"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row>
    <row r="284" spans="1:22"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row>
    <row r="285" spans="1:22"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row>
    <row r="286" spans="1:22"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row>
    <row r="287" spans="1:22"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row>
    <row r="288" spans="1:22"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row>
    <row r="289" spans="1:22"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row>
    <row r="290" spans="1:22"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row>
    <row r="291" spans="1:22"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row>
    <row r="292" spans="1:22"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row>
    <row r="293" spans="1:22"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row>
    <row r="294" spans="1:22"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row>
    <row r="295" spans="1:22"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row>
    <row r="296" spans="1:22"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row>
    <row r="297" spans="1:22"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row>
    <row r="298" spans="1:22"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row>
    <row r="299" spans="1:22"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row>
    <row r="300" spans="1:22"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row>
    <row r="301" spans="1:22"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row>
    <row r="302" spans="1:22"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row>
    <row r="303" spans="1:22"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row>
    <row r="304" spans="1:22"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row>
    <row r="305" spans="1:22"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row>
    <row r="306" spans="1:22"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row>
    <row r="307" spans="1:22"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row>
    <row r="308" spans="1:22"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row>
    <row r="309" spans="1:22"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row>
    <row r="310" spans="1:22"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row>
    <row r="311" spans="1:22"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row>
    <row r="312" spans="1:22"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row>
    <row r="313" spans="1:22"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row>
    <row r="314" spans="1:22"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row>
    <row r="315" spans="1:22"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row>
    <row r="316" spans="1:22"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row>
    <row r="317" spans="1:22"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row>
    <row r="318" spans="1:22"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row>
    <row r="319" spans="1:22"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row>
    <row r="320" spans="1:22"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row>
    <row r="321" spans="1:22"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row>
    <row r="322" spans="1:22"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row>
    <row r="323" spans="1:22"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row>
    <row r="324" spans="1:22"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row>
    <row r="325" spans="1:22"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row>
    <row r="326" spans="1:22"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row>
    <row r="327" spans="1:22"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row>
    <row r="328" spans="1:22"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row>
    <row r="329" spans="1:22"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row>
    <row r="330" spans="1:22"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row>
    <row r="331" spans="1:22"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row>
    <row r="332" spans="1:22"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row>
    <row r="333" spans="1:22"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row>
    <row r="334" spans="1:22"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row>
    <row r="335" spans="1:22"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row>
    <row r="336" spans="1:22"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row>
    <row r="337" spans="1:22"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row>
    <row r="338" spans="1:22"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5" customWidth="1"/>
    <col min="2" max="2" width="35.85546875" style="175" customWidth="1"/>
    <col min="3" max="3" width="31.140625" style="175" customWidth="1"/>
    <col min="4" max="4" width="25" style="175" customWidth="1"/>
    <col min="5" max="5" width="50" style="175" customWidth="1"/>
    <col min="6" max="6" width="57" style="175" customWidth="1"/>
    <col min="7" max="7" width="57.5703125" style="175" customWidth="1"/>
    <col min="8" max="10" width="20.5703125" style="175" customWidth="1"/>
    <col min="11" max="11" width="16" style="175" customWidth="1"/>
    <col min="12" max="12" width="20.5703125" style="175" customWidth="1"/>
    <col min="13" max="13" width="21.28515625" style="175" customWidth="1"/>
    <col min="14" max="14" width="23.85546875" style="175" customWidth="1"/>
    <col min="15" max="15" width="17.85546875" style="175" customWidth="1"/>
    <col min="16" max="16" width="23.85546875" style="175" customWidth="1"/>
    <col min="17" max="17" width="58" style="175" customWidth="1"/>
    <col min="18" max="18" width="27" style="175" customWidth="1"/>
    <col min="19" max="19" width="43" style="175" customWidth="1"/>
    <col min="20" max="16384" width="9.140625" style="175"/>
  </cols>
  <sheetData>
    <row r="1" spans="1:28" s="90" customFormat="1" ht="18.75" customHeight="1" x14ac:dyDescent="0.2">
      <c r="S1" s="82" t="s">
        <v>66</v>
      </c>
    </row>
    <row r="2" spans="1:28" s="90" customFormat="1" ht="18.75" customHeight="1" x14ac:dyDescent="0.3">
      <c r="S2" s="83" t="s">
        <v>8</v>
      </c>
    </row>
    <row r="3" spans="1:28" s="90" customFormat="1" ht="18.75" x14ac:dyDescent="0.3">
      <c r="S3" s="83" t="s">
        <v>65</v>
      </c>
    </row>
    <row r="4" spans="1:28" s="90" customFormat="1" ht="18.75" customHeight="1" x14ac:dyDescent="0.2">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row>
    <row r="5" spans="1:28" s="90" customFormat="1" ht="15.75" x14ac:dyDescent="0.2">
      <c r="A5" s="130"/>
    </row>
    <row r="6" spans="1:28" s="90" customFormat="1" ht="18.75" x14ac:dyDescent="0.2">
      <c r="A6" s="284" t="s">
        <v>7</v>
      </c>
      <c r="B6" s="284"/>
      <c r="C6" s="284"/>
      <c r="D6" s="284"/>
      <c r="E6" s="284"/>
      <c r="F6" s="284"/>
      <c r="G6" s="284"/>
      <c r="H6" s="284"/>
      <c r="I6" s="284"/>
      <c r="J6" s="284"/>
      <c r="K6" s="284"/>
      <c r="L6" s="284"/>
      <c r="M6" s="284"/>
      <c r="N6" s="284"/>
      <c r="O6" s="284"/>
      <c r="P6" s="284"/>
      <c r="Q6" s="284"/>
      <c r="R6" s="284"/>
      <c r="S6" s="284"/>
      <c r="T6" s="113"/>
      <c r="U6" s="113"/>
      <c r="V6" s="113"/>
      <c r="W6" s="113"/>
      <c r="X6" s="113"/>
      <c r="Y6" s="113"/>
      <c r="Z6" s="113"/>
      <c r="AA6" s="113"/>
      <c r="AB6" s="113"/>
    </row>
    <row r="7" spans="1:28" s="90" customFormat="1" ht="18.75" x14ac:dyDescent="0.2">
      <c r="A7" s="284"/>
      <c r="B7" s="284"/>
      <c r="C7" s="284"/>
      <c r="D7" s="284"/>
      <c r="E7" s="284"/>
      <c r="F7" s="284"/>
      <c r="G7" s="284"/>
      <c r="H7" s="284"/>
      <c r="I7" s="284"/>
      <c r="J7" s="284"/>
      <c r="K7" s="284"/>
      <c r="L7" s="284"/>
      <c r="M7" s="284"/>
      <c r="N7" s="284"/>
      <c r="O7" s="284"/>
      <c r="P7" s="284"/>
      <c r="Q7" s="284"/>
      <c r="R7" s="284"/>
      <c r="S7" s="284"/>
      <c r="T7" s="113"/>
      <c r="U7" s="113"/>
      <c r="V7" s="113"/>
      <c r="W7" s="113"/>
      <c r="X7" s="113"/>
      <c r="Y7" s="113"/>
      <c r="Z7" s="113"/>
      <c r="AA7" s="113"/>
      <c r="AB7" s="113"/>
    </row>
    <row r="8" spans="1:28" s="90" customFormat="1" ht="18.75" x14ac:dyDescent="0.2">
      <c r="A8" s="288" t="str">
        <f>'1. паспорт местоположение'!A9:C9</f>
        <v>Акционерное общество "Россети Янтарь" ДЗО  ПАО "Россети"</v>
      </c>
      <c r="B8" s="288"/>
      <c r="C8" s="288"/>
      <c r="D8" s="288"/>
      <c r="E8" s="288"/>
      <c r="F8" s="288"/>
      <c r="G8" s="288"/>
      <c r="H8" s="288"/>
      <c r="I8" s="288"/>
      <c r="J8" s="288"/>
      <c r="K8" s="288"/>
      <c r="L8" s="288"/>
      <c r="M8" s="288"/>
      <c r="N8" s="288"/>
      <c r="O8" s="288"/>
      <c r="P8" s="288"/>
      <c r="Q8" s="288"/>
      <c r="R8" s="288"/>
      <c r="S8" s="288"/>
      <c r="T8" s="113"/>
      <c r="U8" s="113"/>
      <c r="V8" s="113"/>
      <c r="W8" s="113"/>
      <c r="X8" s="113"/>
      <c r="Y8" s="113"/>
      <c r="Z8" s="113"/>
      <c r="AA8" s="113"/>
      <c r="AB8" s="113"/>
    </row>
    <row r="9" spans="1:28" s="90" customFormat="1" ht="18.75" x14ac:dyDescent="0.2">
      <c r="A9" s="281" t="s">
        <v>6</v>
      </c>
      <c r="B9" s="281"/>
      <c r="C9" s="281"/>
      <c r="D9" s="281"/>
      <c r="E9" s="281"/>
      <c r="F9" s="281"/>
      <c r="G9" s="281"/>
      <c r="H9" s="281"/>
      <c r="I9" s="281"/>
      <c r="J9" s="281"/>
      <c r="K9" s="281"/>
      <c r="L9" s="281"/>
      <c r="M9" s="281"/>
      <c r="N9" s="281"/>
      <c r="O9" s="281"/>
      <c r="P9" s="281"/>
      <c r="Q9" s="281"/>
      <c r="R9" s="281"/>
      <c r="S9" s="281"/>
      <c r="T9" s="113"/>
      <c r="U9" s="113"/>
      <c r="V9" s="113"/>
      <c r="W9" s="113"/>
      <c r="X9" s="113"/>
      <c r="Y9" s="113"/>
      <c r="Z9" s="113"/>
      <c r="AA9" s="113"/>
      <c r="AB9" s="113"/>
    </row>
    <row r="10" spans="1:28" s="90" customFormat="1" ht="18.75" x14ac:dyDescent="0.2">
      <c r="A10" s="284"/>
      <c r="B10" s="284"/>
      <c r="C10" s="284"/>
      <c r="D10" s="284"/>
      <c r="E10" s="284"/>
      <c r="F10" s="284"/>
      <c r="G10" s="284"/>
      <c r="H10" s="284"/>
      <c r="I10" s="284"/>
      <c r="J10" s="284"/>
      <c r="K10" s="284"/>
      <c r="L10" s="284"/>
      <c r="M10" s="284"/>
      <c r="N10" s="284"/>
      <c r="O10" s="284"/>
      <c r="P10" s="284"/>
      <c r="Q10" s="284"/>
      <c r="R10" s="284"/>
      <c r="S10" s="284"/>
      <c r="T10" s="113"/>
      <c r="U10" s="113"/>
      <c r="V10" s="113"/>
      <c r="W10" s="113"/>
      <c r="X10" s="113"/>
      <c r="Y10" s="113"/>
      <c r="Z10" s="113"/>
      <c r="AA10" s="113"/>
      <c r="AB10" s="113"/>
    </row>
    <row r="11" spans="1:28" s="90" customFormat="1" ht="18.75" x14ac:dyDescent="0.2">
      <c r="A11" s="288" t="str">
        <f>'1. паспорт местоположение'!A12:C12</f>
        <v>N_92-29-25</v>
      </c>
      <c r="B11" s="288"/>
      <c r="C11" s="288"/>
      <c r="D11" s="288"/>
      <c r="E11" s="288"/>
      <c r="F11" s="288"/>
      <c r="G11" s="288"/>
      <c r="H11" s="288"/>
      <c r="I11" s="288"/>
      <c r="J11" s="288"/>
      <c r="K11" s="288"/>
      <c r="L11" s="288"/>
      <c r="M11" s="288"/>
      <c r="N11" s="288"/>
      <c r="O11" s="288"/>
      <c r="P11" s="288"/>
      <c r="Q11" s="288"/>
      <c r="R11" s="288"/>
      <c r="S11" s="288"/>
      <c r="T11" s="113"/>
      <c r="U11" s="113"/>
      <c r="V11" s="113"/>
      <c r="W11" s="113"/>
      <c r="X11" s="113"/>
      <c r="Y11" s="113"/>
      <c r="Z11" s="113"/>
      <c r="AA11" s="113"/>
      <c r="AB11" s="113"/>
    </row>
    <row r="12" spans="1:28" s="90" customFormat="1" ht="18.75" x14ac:dyDescent="0.2">
      <c r="A12" s="281" t="s">
        <v>5</v>
      </c>
      <c r="B12" s="281"/>
      <c r="C12" s="281"/>
      <c r="D12" s="281"/>
      <c r="E12" s="281"/>
      <c r="F12" s="281"/>
      <c r="G12" s="281"/>
      <c r="H12" s="281"/>
      <c r="I12" s="281"/>
      <c r="J12" s="281"/>
      <c r="K12" s="281"/>
      <c r="L12" s="281"/>
      <c r="M12" s="281"/>
      <c r="N12" s="281"/>
      <c r="O12" s="281"/>
      <c r="P12" s="281"/>
      <c r="Q12" s="281"/>
      <c r="R12" s="281"/>
      <c r="S12" s="281"/>
      <c r="T12" s="113"/>
      <c r="U12" s="113"/>
      <c r="V12" s="113"/>
      <c r="W12" s="113"/>
      <c r="X12" s="113"/>
      <c r="Y12" s="113"/>
      <c r="Z12" s="113"/>
      <c r="AA12" s="113"/>
      <c r="AB12" s="113"/>
    </row>
    <row r="13" spans="1:28" s="133"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32"/>
      <c r="U13" s="132"/>
      <c r="V13" s="132"/>
      <c r="W13" s="132"/>
      <c r="X13" s="132"/>
      <c r="Y13" s="132"/>
      <c r="Z13" s="132"/>
      <c r="AA13" s="132"/>
      <c r="AB13" s="132"/>
    </row>
    <row r="14" spans="1:28" s="135" customFormat="1" ht="12" x14ac:dyDescent="0.2">
      <c r="A14" s="288" t="str">
        <f>'1. паспорт местоположение'!A15:C15</f>
        <v>Покупка в 2025 г. одного мини-экскаватора на гусеничном ходу для проведения земляных работ</v>
      </c>
      <c r="B14" s="288"/>
      <c r="C14" s="288"/>
      <c r="D14" s="288"/>
      <c r="E14" s="288"/>
      <c r="F14" s="288"/>
      <c r="G14" s="288"/>
      <c r="H14" s="288"/>
      <c r="I14" s="288"/>
      <c r="J14" s="288"/>
      <c r="K14" s="288"/>
      <c r="L14" s="288"/>
      <c r="M14" s="288"/>
      <c r="N14" s="288"/>
      <c r="O14" s="288"/>
      <c r="P14" s="288"/>
      <c r="Q14" s="288"/>
      <c r="R14" s="288"/>
      <c r="S14" s="288"/>
      <c r="T14" s="114"/>
      <c r="U14" s="114"/>
      <c r="V14" s="114"/>
      <c r="W14" s="114"/>
      <c r="X14" s="114"/>
      <c r="Y14" s="114"/>
      <c r="Z14" s="114"/>
      <c r="AA14" s="114"/>
      <c r="AB14" s="114"/>
    </row>
    <row r="15" spans="1:28" s="135" customFormat="1" ht="15" customHeight="1" x14ac:dyDescent="0.2">
      <c r="A15" s="281" t="s">
        <v>4</v>
      </c>
      <c r="B15" s="281"/>
      <c r="C15" s="281"/>
      <c r="D15" s="281"/>
      <c r="E15" s="281"/>
      <c r="F15" s="281"/>
      <c r="G15" s="281"/>
      <c r="H15" s="281"/>
      <c r="I15" s="281"/>
      <c r="J15" s="281"/>
      <c r="K15" s="281"/>
      <c r="L15" s="281"/>
      <c r="M15" s="281"/>
      <c r="N15" s="281"/>
      <c r="O15" s="281"/>
      <c r="P15" s="281"/>
      <c r="Q15" s="281"/>
      <c r="R15" s="281"/>
      <c r="S15" s="281"/>
      <c r="T15" s="115"/>
      <c r="U15" s="115"/>
      <c r="V15" s="115"/>
      <c r="W15" s="115"/>
      <c r="X15" s="115"/>
      <c r="Y15" s="115"/>
      <c r="Z15" s="115"/>
      <c r="AA15" s="115"/>
      <c r="AB15" s="115"/>
    </row>
    <row r="16" spans="1:28" s="135"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34"/>
      <c r="U16" s="134"/>
      <c r="V16" s="134"/>
      <c r="W16" s="134"/>
      <c r="X16" s="134"/>
      <c r="Y16" s="134"/>
    </row>
    <row r="17" spans="1:28" s="135" customFormat="1" ht="45.75" customHeight="1" x14ac:dyDescent="0.2">
      <c r="A17" s="282" t="s">
        <v>443</v>
      </c>
      <c r="B17" s="282"/>
      <c r="C17" s="282"/>
      <c r="D17" s="282"/>
      <c r="E17" s="282"/>
      <c r="F17" s="282"/>
      <c r="G17" s="282"/>
      <c r="H17" s="282"/>
      <c r="I17" s="282"/>
      <c r="J17" s="282"/>
      <c r="K17" s="282"/>
      <c r="L17" s="282"/>
      <c r="M17" s="282"/>
      <c r="N17" s="282"/>
      <c r="O17" s="282"/>
      <c r="P17" s="282"/>
      <c r="Q17" s="282"/>
      <c r="R17" s="282"/>
      <c r="S17" s="282"/>
      <c r="T17" s="136"/>
      <c r="U17" s="136"/>
      <c r="V17" s="136"/>
      <c r="W17" s="136"/>
      <c r="X17" s="136"/>
      <c r="Y17" s="136"/>
      <c r="Z17" s="136"/>
      <c r="AA17" s="136"/>
      <c r="AB17" s="136"/>
    </row>
    <row r="18" spans="1:28" s="135"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34"/>
      <c r="U18" s="134"/>
      <c r="V18" s="134"/>
      <c r="W18" s="134"/>
      <c r="X18" s="134"/>
      <c r="Y18" s="134"/>
    </row>
    <row r="19" spans="1:28" s="135" customFormat="1" ht="54" customHeight="1" x14ac:dyDescent="0.2">
      <c r="A19" s="287" t="s">
        <v>3</v>
      </c>
      <c r="B19" s="287" t="s">
        <v>94</v>
      </c>
      <c r="C19" s="289" t="s">
        <v>338</v>
      </c>
      <c r="D19" s="287" t="s">
        <v>337</v>
      </c>
      <c r="E19" s="287" t="s">
        <v>93</v>
      </c>
      <c r="F19" s="287" t="s">
        <v>92</v>
      </c>
      <c r="G19" s="287" t="s">
        <v>333</v>
      </c>
      <c r="H19" s="287" t="s">
        <v>91</v>
      </c>
      <c r="I19" s="287" t="s">
        <v>90</v>
      </c>
      <c r="J19" s="287" t="s">
        <v>89</v>
      </c>
      <c r="K19" s="287" t="s">
        <v>88</v>
      </c>
      <c r="L19" s="287" t="s">
        <v>87</v>
      </c>
      <c r="M19" s="287" t="s">
        <v>86</v>
      </c>
      <c r="N19" s="287" t="s">
        <v>85</v>
      </c>
      <c r="O19" s="287" t="s">
        <v>84</v>
      </c>
      <c r="P19" s="287" t="s">
        <v>83</v>
      </c>
      <c r="Q19" s="287" t="s">
        <v>336</v>
      </c>
      <c r="R19" s="287"/>
      <c r="S19" s="291" t="s">
        <v>437</v>
      </c>
      <c r="T19" s="134"/>
      <c r="U19" s="134"/>
      <c r="V19" s="134"/>
      <c r="W19" s="134"/>
      <c r="X19" s="134"/>
      <c r="Y19" s="134"/>
    </row>
    <row r="20" spans="1:28" s="135" customFormat="1" ht="180.75" customHeight="1" x14ac:dyDescent="0.2">
      <c r="A20" s="287"/>
      <c r="B20" s="287"/>
      <c r="C20" s="290"/>
      <c r="D20" s="287"/>
      <c r="E20" s="287"/>
      <c r="F20" s="287"/>
      <c r="G20" s="287"/>
      <c r="H20" s="287"/>
      <c r="I20" s="287"/>
      <c r="J20" s="287"/>
      <c r="K20" s="287"/>
      <c r="L20" s="287"/>
      <c r="M20" s="287"/>
      <c r="N20" s="287"/>
      <c r="O20" s="287"/>
      <c r="P20" s="287"/>
      <c r="Q20" s="169" t="s">
        <v>334</v>
      </c>
      <c r="R20" s="193" t="s">
        <v>335</v>
      </c>
      <c r="S20" s="291"/>
      <c r="T20" s="132"/>
      <c r="U20" s="132"/>
      <c r="V20" s="132"/>
      <c r="W20" s="132"/>
      <c r="X20" s="132"/>
      <c r="Y20" s="132"/>
      <c r="Z20" s="170"/>
      <c r="AA20" s="170"/>
      <c r="AB20" s="170"/>
    </row>
    <row r="21" spans="1:28" s="135" customFormat="1" ht="18.75" x14ac:dyDescent="0.2">
      <c r="A21" s="169">
        <v>1</v>
      </c>
      <c r="B21" s="194">
        <v>2</v>
      </c>
      <c r="C21" s="169">
        <v>3</v>
      </c>
      <c r="D21" s="194">
        <v>4</v>
      </c>
      <c r="E21" s="169">
        <v>5</v>
      </c>
      <c r="F21" s="194">
        <v>6</v>
      </c>
      <c r="G21" s="169">
        <v>7</v>
      </c>
      <c r="H21" s="194">
        <v>8</v>
      </c>
      <c r="I21" s="169">
        <v>9</v>
      </c>
      <c r="J21" s="194">
        <v>10</v>
      </c>
      <c r="K21" s="169">
        <v>11</v>
      </c>
      <c r="L21" s="194">
        <v>12</v>
      </c>
      <c r="M21" s="169">
        <v>13</v>
      </c>
      <c r="N21" s="194">
        <v>14</v>
      </c>
      <c r="O21" s="169">
        <v>15</v>
      </c>
      <c r="P21" s="194">
        <v>16</v>
      </c>
      <c r="Q21" s="169">
        <v>17</v>
      </c>
      <c r="R21" s="194">
        <v>18</v>
      </c>
      <c r="S21" s="169">
        <v>19</v>
      </c>
      <c r="T21" s="132"/>
      <c r="U21" s="132"/>
      <c r="V21" s="132"/>
      <c r="W21" s="132"/>
      <c r="X21" s="132"/>
      <c r="Y21" s="132"/>
      <c r="Z21" s="170"/>
      <c r="AA21" s="170"/>
      <c r="AB21" s="170"/>
    </row>
    <row r="22" spans="1:28" s="135" customFormat="1" ht="18.75" x14ac:dyDescent="0.2">
      <c r="A22" s="195" t="s">
        <v>332</v>
      </c>
      <c r="B22" s="195" t="s">
        <v>332</v>
      </c>
      <c r="C22" s="195" t="s">
        <v>332</v>
      </c>
      <c r="D22" s="195" t="s">
        <v>332</v>
      </c>
      <c r="E22" s="195" t="s">
        <v>332</v>
      </c>
      <c r="F22" s="195" t="s">
        <v>332</v>
      </c>
      <c r="G22" s="195" t="s">
        <v>332</v>
      </c>
      <c r="H22" s="195" t="s">
        <v>332</v>
      </c>
      <c r="I22" s="195" t="s">
        <v>332</v>
      </c>
      <c r="J22" s="195" t="s">
        <v>332</v>
      </c>
      <c r="K22" s="195" t="s">
        <v>332</v>
      </c>
      <c r="L22" s="195" t="s">
        <v>332</v>
      </c>
      <c r="M22" s="195" t="s">
        <v>332</v>
      </c>
      <c r="N22" s="195" t="s">
        <v>332</v>
      </c>
      <c r="O22" s="195" t="s">
        <v>332</v>
      </c>
      <c r="P22" s="195" t="s">
        <v>332</v>
      </c>
      <c r="Q22" s="195" t="s">
        <v>332</v>
      </c>
      <c r="R22" s="196" t="s">
        <v>332</v>
      </c>
      <c r="S22" s="196" t="s">
        <v>332</v>
      </c>
      <c r="T22" s="132"/>
      <c r="U22" s="132"/>
      <c r="V22" s="132"/>
      <c r="W22" s="132"/>
      <c r="X22" s="170"/>
      <c r="Y22" s="170"/>
      <c r="Z22" s="170"/>
      <c r="AA22" s="170"/>
      <c r="AB22" s="170"/>
    </row>
    <row r="23" spans="1:28" ht="20.25" customHeight="1" x14ac:dyDescent="0.25">
      <c r="A23" s="197"/>
      <c r="B23" s="194" t="s">
        <v>331</v>
      </c>
      <c r="C23" s="194"/>
      <c r="D23" s="194"/>
      <c r="E23" s="197" t="s">
        <v>332</v>
      </c>
      <c r="F23" s="197" t="s">
        <v>332</v>
      </c>
      <c r="G23" s="197" t="s">
        <v>332</v>
      </c>
      <c r="H23" s="197"/>
      <c r="I23" s="197"/>
      <c r="J23" s="197"/>
      <c r="K23" s="197"/>
      <c r="L23" s="197"/>
      <c r="M23" s="197"/>
      <c r="N23" s="197"/>
      <c r="O23" s="197"/>
      <c r="P23" s="197"/>
      <c r="Q23" s="198"/>
      <c r="R23" s="199"/>
      <c r="S23" s="199"/>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row r="340" spans="1:28"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c r="AA340" s="174"/>
      <c r="AB340" s="174"/>
    </row>
    <row r="341" spans="1:28"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c r="AA341" s="174"/>
      <c r="AB341" s="174"/>
    </row>
    <row r="342" spans="1:28"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c r="AA342" s="174"/>
      <c r="AB342" s="174"/>
    </row>
    <row r="343" spans="1:28"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c r="AA343" s="174"/>
      <c r="AB343" s="174"/>
    </row>
    <row r="344" spans="1:28"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c r="AA344" s="174"/>
      <c r="AB344" s="174"/>
    </row>
    <row r="345" spans="1:28"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c r="AA345" s="174"/>
      <c r="AB345" s="174"/>
    </row>
    <row r="346" spans="1:28"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c r="AA346" s="174"/>
      <c r="AB346" s="174"/>
    </row>
    <row r="347" spans="1:28"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c r="AA347" s="174"/>
      <c r="AB347" s="174"/>
    </row>
    <row r="348" spans="1:28"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c r="AA348" s="174"/>
      <c r="AB348" s="174"/>
    </row>
    <row r="349" spans="1:28"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c r="AA349" s="174"/>
      <c r="AB349" s="174"/>
    </row>
    <row r="350" spans="1:28"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c r="AA350" s="174"/>
      <c r="AB350" s="174"/>
    </row>
    <row r="351" spans="1:28"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c r="AA351" s="174"/>
      <c r="AB351" s="174"/>
    </row>
    <row r="352" spans="1:28"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c r="AA352" s="174"/>
      <c r="AB352" s="174"/>
    </row>
    <row r="353" spans="1:28"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c r="AA353" s="174"/>
      <c r="AB353" s="174"/>
    </row>
    <row r="354" spans="1:28"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c r="AA354" s="174"/>
      <c r="AB354" s="174"/>
    </row>
    <row r="355" spans="1:28"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c r="AA355" s="174"/>
      <c r="AB355" s="174"/>
    </row>
    <row r="356" spans="1:28"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c r="AA356" s="174"/>
      <c r="AB356" s="174"/>
    </row>
    <row r="357" spans="1:28" x14ac:dyDescent="0.25">
      <c r="A357" s="174"/>
      <c r="B357" s="174"/>
      <c r="C357" s="174"/>
      <c r="D357" s="174"/>
      <c r="E357" s="174"/>
      <c r="F357" s="174"/>
      <c r="G357" s="174"/>
      <c r="H357" s="174"/>
      <c r="I357" s="174"/>
      <c r="J357" s="174"/>
      <c r="K357" s="174"/>
      <c r="L357" s="174"/>
      <c r="M357" s="174"/>
      <c r="N357" s="174"/>
      <c r="O357" s="174"/>
      <c r="P357" s="174"/>
      <c r="Q357" s="174"/>
      <c r="R357" s="174"/>
      <c r="S357" s="174"/>
      <c r="T357" s="174"/>
      <c r="U357" s="174"/>
      <c r="V357" s="174"/>
      <c r="W357" s="174"/>
      <c r="X357" s="174"/>
      <c r="Y357" s="174"/>
      <c r="Z357" s="174"/>
      <c r="AA357" s="174"/>
      <c r="AB357" s="174"/>
    </row>
    <row r="358" spans="1:28" x14ac:dyDescent="0.25">
      <c r="A358" s="174"/>
      <c r="B358" s="174"/>
      <c r="C358" s="174"/>
      <c r="D358" s="174"/>
      <c r="E358" s="174"/>
      <c r="F358" s="174"/>
      <c r="G358" s="174"/>
      <c r="H358" s="174"/>
      <c r="I358" s="174"/>
      <c r="J358" s="174"/>
      <c r="K358" s="174"/>
      <c r="L358" s="174"/>
      <c r="M358" s="174"/>
      <c r="N358" s="174"/>
      <c r="O358" s="174"/>
      <c r="P358" s="174"/>
      <c r="Q358" s="174"/>
      <c r="R358" s="174"/>
      <c r="S358" s="174"/>
      <c r="T358" s="174"/>
      <c r="U358" s="174"/>
      <c r="V358" s="174"/>
      <c r="W358" s="174"/>
      <c r="X358" s="174"/>
      <c r="Y358" s="174"/>
      <c r="Z358" s="174"/>
      <c r="AA358" s="174"/>
      <c r="AB358" s="174"/>
    </row>
    <row r="359" spans="1:28" x14ac:dyDescent="0.25">
      <c r="A359" s="174"/>
      <c r="B359" s="174"/>
      <c r="C359" s="174"/>
      <c r="D359" s="174"/>
      <c r="E359" s="174"/>
      <c r="F359" s="174"/>
      <c r="G359" s="174"/>
      <c r="H359" s="174"/>
      <c r="I359" s="174"/>
      <c r="J359" s="174"/>
      <c r="K359" s="174"/>
      <c r="L359" s="174"/>
      <c r="M359" s="174"/>
      <c r="N359" s="174"/>
      <c r="O359" s="174"/>
      <c r="P359" s="174"/>
      <c r="Q359" s="174"/>
      <c r="R359" s="174"/>
      <c r="S359" s="174"/>
      <c r="T359" s="174"/>
      <c r="U359" s="174"/>
      <c r="V359" s="174"/>
      <c r="W359" s="174"/>
      <c r="X359" s="174"/>
      <c r="Y359" s="174"/>
      <c r="Z359" s="174"/>
      <c r="AA359" s="174"/>
      <c r="AB359" s="174"/>
    </row>
    <row r="360" spans="1:28" x14ac:dyDescent="0.25">
      <c r="A360" s="174"/>
      <c r="B360" s="174"/>
      <c r="C360" s="174"/>
      <c r="D360" s="174"/>
      <c r="E360" s="174"/>
      <c r="F360" s="174"/>
      <c r="G360" s="174"/>
      <c r="H360" s="174"/>
      <c r="I360" s="174"/>
      <c r="J360" s="174"/>
      <c r="K360" s="174"/>
      <c r="L360" s="174"/>
      <c r="M360" s="174"/>
      <c r="N360" s="174"/>
      <c r="O360" s="174"/>
      <c r="P360" s="174"/>
      <c r="Q360" s="174"/>
      <c r="R360" s="174"/>
      <c r="S360" s="174"/>
      <c r="T360" s="174"/>
      <c r="U360" s="174"/>
      <c r="V360" s="174"/>
      <c r="W360" s="174"/>
      <c r="X360" s="174"/>
      <c r="Y360" s="174"/>
      <c r="Z360" s="174"/>
      <c r="AA360" s="174"/>
      <c r="AB360" s="17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Q34" sqref="Q34"/>
    </sheetView>
  </sheetViews>
  <sheetFormatPr defaultColWidth="10.7109375" defaultRowHeight="15.75" x14ac:dyDescent="0.25"/>
  <cols>
    <col min="1" max="1" width="9.5703125" style="95" customWidth="1"/>
    <col min="2" max="2" width="8.7109375" style="95" customWidth="1"/>
    <col min="3" max="3" width="12.7109375" style="95" customWidth="1"/>
    <col min="4" max="4" width="16.140625" style="95" customWidth="1"/>
    <col min="5" max="5" width="11.140625" style="95" customWidth="1"/>
    <col min="6" max="6" width="11" style="95" customWidth="1"/>
    <col min="7" max="8" width="8.7109375" style="95" customWidth="1"/>
    <col min="9" max="9" width="7.28515625" style="95" customWidth="1"/>
    <col min="10" max="10" width="9.28515625" style="95" customWidth="1"/>
    <col min="11" max="11" width="10.28515625" style="95" customWidth="1"/>
    <col min="12" max="15" width="8.7109375" style="95" customWidth="1"/>
    <col min="16" max="16" width="19.42578125" style="95" customWidth="1"/>
    <col min="17" max="17" width="21.7109375" style="95" customWidth="1"/>
    <col min="18" max="18" width="22" style="95" customWidth="1"/>
    <col min="19" max="19" width="19.7109375" style="95" customWidth="1"/>
    <col min="20" max="20" width="18.42578125" style="95" customWidth="1"/>
    <col min="21" max="237" width="10.7109375" style="95"/>
    <col min="238" max="242" width="15.7109375" style="95" customWidth="1"/>
    <col min="243" max="246" width="12.7109375" style="95" customWidth="1"/>
    <col min="247" max="250" width="15.7109375" style="95" customWidth="1"/>
    <col min="251" max="251" width="22.85546875" style="95" customWidth="1"/>
    <col min="252" max="252" width="20.7109375" style="95" customWidth="1"/>
    <col min="253" max="253" width="16.7109375" style="95" customWidth="1"/>
    <col min="254" max="493" width="10.7109375" style="95"/>
    <col min="494" max="498" width="15.7109375" style="95" customWidth="1"/>
    <col min="499" max="502" width="12.7109375" style="95" customWidth="1"/>
    <col min="503" max="506" width="15.7109375" style="95" customWidth="1"/>
    <col min="507" max="507" width="22.85546875" style="95" customWidth="1"/>
    <col min="508" max="508" width="20.7109375" style="95" customWidth="1"/>
    <col min="509" max="509" width="16.7109375" style="95" customWidth="1"/>
    <col min="510" max="749" width="10.7109375" style="95"/>
    <col min="750" max="754" width="15.7109375" style="95" customWidth="1"/>
    <col min="755" max="758" width="12.7109375" style="95" customWidth="1"/>
    <col min="759" max="762" width="15.7109375" style="95" customWidth="1"/>
    <col min="763" max="763" width="22.85546875" style="95" customWidth="1"/>
    <col min="764" max="764" width="20.7109375" style="95" customWidth="1"/>
    <col min="765" max="765" width="16.7109375" style="95" customWidth="1"/>
    <col min="766" max="1005" width="10.7109375" style="95"/>
    <col min="1006" max="1010" width="15.7109375" style="95" customWidth="1"/>
    <col min="1011" max="1014" width="12.7109375" style="95" customWidth="1"/>
    <col min="1015" max="1018" width="15.7109375" style="95" customWidth="1"/>
    <col min="1019" max="1019" width="22.85546875" style="95" customWidth="1"/>
    <col min="1020" max="1020" width="20.7109375" style="95" customWidth="1"/>
    <col min="1021" max="1021" width="16.7109375" style="95" customWidth="1"/>
    <col min="1022" max="1261" width="10.7109375" style="95"/>
    <col min="1262" max="1266" width="15.7109375" style="95" customWidth="1"/>
    <col min="1267" max="1270" width="12.7109375" style="95" customWidth="1"/>
    <col min="1271" max="1274" width="15.7109375" style="95" customWidth="1"/>
    <col min="1275" max="1275" width="22.85546875" style="95" customWidth="1"/>
    <col min="1276" max="1276" width="20.7109375" style="95" customWidth="1"/>
    <col min="1277" max="1277" width="16.7109375" style="95" customWidth="1"/>
    <col min="1278" max="1517" width="10.7109375" style="95"/>
    <col min="1518" max="1522" width="15.7109375" style="95" customWidth="1"/>
    <col min="1523" max="1526" width="12.7109375" style="95" customWidth="1"/>
    <col min="1527" max="1530" width="15.7109375" style="95" customWidth="1"/>
    <col min="1531" max="1531" width="22.85546875" style="95" customWidth="1"/>
    <col min="1532" max="1532" width="20.7109375" style="95" customWidth="1"/>
    <col min="1533" max="1533" width="16.7109375" style="95" customWidth="1"/>
    <col min="1534" max="1773" width="10.7109375" style="95"/>
    <col min="1774" max="1778" width="15.7109375" style="95" customWidth="1"/>
    <col min="1779" max="1782" width="12.7109375" style="95" customWidth="1"/>
    <col min="1783" max="1786" width="15.7109375" style="95" customWidth="1"/>
    <col min="1787" max="1787" width="22.85546875" style="95" customWidth="1"/>
    <col min="1788" max="1788" width="20.7109375" style="95" customWidth="1"/>
    <col min="1789" max="1789" width="16.7109375" style="95" customWidth="1"/>
    <col min="1790" max="2029" width="10.7109375" style="95"/>
    <col min="2030" max="2034" width="15.7109375" style="95" customWidth="1"/>
    <col min="2035" max="2038" width="12.7109375" style="95" customWidth="1"/>
    <col min="2039" max="2042" width="15.7109375" style="95" customWidth="1"/>
    <col min="2043" max="2043" width="22.85546875" style="95" customWidth="1"/>
    <col min="2044" max="2044" width="20.7109375" style="95" customWidth="1"/>
    <col min="2045" max="2045" width="16.7109375" style="95" customWidth="1"/>
    <col min="2046" max="2285" width="10.7109375" style="95"/>
    <col min="2286" max="2290" width="15.7109375" style="95" customWidth="1"/>
    <col min="2291" max="2294" width="12.7109375" style="95" customWidth="1"/>
    <col min="2295" max="2298" width="15.7109375" style="95" customWidth="1"/>
    <col min="2299" max="2299" width="22.85546875" style="95" customWidth="1"/>
    <col min="2300" max="2300" width="20.7109375" style="95" customWidth="1"/>
    <col min="2301" max="2301" width="16.7109375" style="95" customWidth="1"/>
    <col min="2302" max="2541" width="10.7109375" style="95"/>
    <col min="2542" max="2546" width="15.7109375" style="95" customWidth="1"/>
    <col min="2547" max="2550" width="12.7109375" style="95" customWidth="1"/>
    <col min="2551" max="2554" width="15.7109375" style="95" customWidth="1"/>
    <col min="2555" max="2555" width="22.85546875" style="95" customWidth="1"/>
    <col min="2556" max="2556" width="20.7109375" style="95" customWidth="1"/>
    <col min="2557" max="2557" width="16.7109375" style="95" customWidth="1"/>
    <col min="2558" max="2797" width="10.7109375" style="95"/>
    <col min="2798" max="2802" width="15.7109375" style="95" customWidth="1"/>
    <col min="2803" max="2806" width="12.7109375" style="95" customWidth="1"/>
    <col min="2807" max="2810" width="15.7109375" style="95" customWidth="1"/>
    <col min="2811" max="2811" width="22.85546875" style="95" customWidth="1"/>
    <col min="2812" max="2812" width="20.7109375" style="95" customWidth="1"/>
    <col min="2813" max="2813" width="16.7109375" style="95" customWidth="1"/>
    <col min="2814" max="3053" width="10.7109375" style="95"/>
    <col min="3054" max="3058" width="15.7109375" style="95" customWidth="1"/>
    <col min="3059" max="3062" width="12.7109375" style="95" customWidth="1"/>
    <col min="3063" max="3066" width="15.7109375" style="95" customWidth="1"/>
    <col min="3067" max="3067" width="22.85546875" style="95" customWidth="1"/>
    <col min="3068" max="3068" width="20.7109375" style="95" customWidth="1"/>
    <col min="3069" max="3069" width="16.7109375" style="95" customWidth="1"/>
    <col min="3070" max="3309" width="10.7109375" style="95"/>
    <col min="3310" max="3314" width="15.7109375" style="95" customWidth="1"/>
    <col min="3315" max="3318" width="12.7109375" style="95" customWidth="1"/>
    <col min="3319" max="3322" width="15.7109375" style="95" customWidth="1"/>
    <col min="3323" max="3323" width="22.85546875" style="95" customWidth="1"/>
    <col min="3324" max="3324" width="20.7109375" style="95" customWidth="1"/>
    <col min="3325" max="3325" width="16.7109375" style="95" customWidth="1"/>
    <col min="3326" max="3565" width="10.7109375" style="95"/>
    <col min="3566" max="3570" width="15.7109375" style="95" customWidth="1"/>
    <col min="3571" max="3574" width="12.7109375" style="95" customWidth="1"/>
    <col min="3575" max="3578" width="15.7109375" style="95" customWidth="1"/>
    <col min="3579" max="3579" width="22.85546875" style="95" customWidth="1"/>
    <col min="3580" max="3580" width="20.7109375" style="95" customWidth="1"/>
    <col min="3581" max="3581" width="16.7109375" style="95" customWidth="1"/>
    <col min="3582" max="3821" width="10.7109375" style="95"/>
    <col min="3822" max="3826" width="15.7109375" style="95" customWidth="1"/>
    <col min="3827" max="3830" width="12.7109375" style="95" customWidth="1"/>
    <col min="3831" max="3834" width="15.7109375" style="95" customWidth="1"/>
    <col min="3835" max="3835" width="22.85546875" style="95" customWidth="1"/>
    <col min="3836" max="3836" width="20.7109375" style="95" customWidth="1"/>
    <col min="3837" max="3837" width="16.7109375" style="95" customWidth="1"/>
    <col min="3838" max="4077" width="10.7109375" style="95"/>
    <col min="4078" max="4082" width="15.7109375" style="95" customWidth="1"/>
    <col min="4083" max="4086" width="12.7109375" style="95" customWidth="1"/>
    <col min="4087" max="4090" width="15.7109375" style="95" customWidth="1"/>
    <col min="4091" max="4091" width="22.85546875" style="95" customWidth="1"/>
    <col min="4092" max="4092" width="20.7109375" style="95" customWidth="1"/>
    <col min="4093" max="4093" width="16.7109375" style="95" customWidth="1"/>
    <col min="4094" max="4333" width="10.7109375" style="95"/>
    <col min="4334" max="4338" width="15.7109375" style="95" customWidth="1"/>
    <col min="4339" max="4342" width="12.7109375" style="95" customWidth="1"/>
    <col min="4343" max="4346" width="15.7109375" style="95" customWidth="1"/>
    <col min="4347" max="4347" width="22.85546875" style="95" customWidth="1"/>
    <col min="4348" max="4348" width="20.7109375" style="95" customWidth="1"/>
    <col min="4349" max="4349" width="16.7109375" style="95" customWidth="1"/>
    <col min="4350" max="4589" width="10.7109375" style="95"/>
    <col min="4590" max="4594" width="15.7109375" style="95" customWidth="1"/>
    <col min="4595" max="4598" width="12.7109375" style="95" customWidth="1"/>
    <col min="4599" max="4602" width="15.7109375" style="95" customWidth="1"/>
    <col min="4603" max="4603" width="22.85546875" style="95" customWidth="1"/>
    <col min="4604" max="4604" width="20.7109375" style="95" customWidth="1"/>
    <col min="4605" max="4605" width="16.7109375" style="95" customWidth="1"/>
    <col min="4606" max="4845" width="10.7109375" style="95"/>
    <col min="4846" max="4850" width="15.7109375" style="95" customWidth="1"/>
    <col min="4851" max="4854" width="12.7109375" style="95" customWidth="1"/>
    <col min="4855" max="4858" width="15.7109375" style="95" customWidth="1"/>
    <col min="4859" max="4859" width="22.85546875" style="95" customWidth="1"/>
    <col min="4860" max="4860" width="20.7109375" style="95" customWidth="1"/>
    <col min="4861" max="4861" width="16.7109375" style="95" customWidth="1"/>
    <col min="4862" max="5101" width="10.7109375" style="95"/>
    <col min="5102" max="5106" width="15.7109375" style="95" customWidth="1"/>
    <col min="5107" max="5110" width="12.7109375" style="95" customWidth="1"/>
    <col min="5111" max="5114" width="15.7109375" style="95" customWidth="1"/>
    <col min="5115" max="5115" width="22.85546875" style="95" customWidth="1"/>
    <col min="5116" max="5116" width="20.7109375" style="95" customWidth="1"/>
    <col min="5117" max="5117" width="16.7109375" style="95" customWidth="1"/>
    <col min="5118" max="5357" width="10.7109375" style="95"/>
    <col min="5358" max="5362" width="15.7109375" style="95" customWidth="1"/>
    <col min="5363" max="5366" width="12.7109375" style="95" customWidth="1"/>
    <col min="5367" max="5370" width="15.7109375" style="95" customWidth="1"/>
    <col min="5371" max="5371" width="22.85546875" style="95" customWidth="1"/>
    <col min="5372" max="5372" width="20.7109375" style="95" customWidth="1"/>
    <col min="5373" max="5373" width="16.7109375" style="95" customWidth="1"/>
    <col min="5374" max="5613" width="10.7109375" style="95"/>
    <col min="5614" max="5618" width="15.7109375" style="95" customWidth="1"/>
    <col min="5619" max="5622" width="12.7109375" style="95" customWidth="1"/>
    <col min="5623" max="5626" width="15.7109375" style="95" customWidth="1"/>
    <col min="5627" max="5627" width="22.85546875" style="95" customWidth="1"/>
    <col min="5628" max="5628" width="20.7109375" style="95" customWidth="1"/>
    <col min="5629" max="5629" width="16.7109375" style="95" customWidth="1"/>
    <col min="5630" max="5869" width="10.7109375" style="95"/>
    <col min="5870" max="5874" width="15.7109375" style="95" customWidth="1"/>
    <col min="5875" max="5878" width="12.7109375" style="95" customWidth="1"/>
    <col min="5879" max="5882" width="15.7109375" style="95" customWidth="1"/>
    <col min="5883" max="5883" width="22.85546875" style="95" customWidth="1"/>
    <col min="5884" max="5884" width="20.7109375" style="95" customWidth="1"/>
    <col min="5885" max="5885" width="16.7109375" style="95" customWidth="1"/>
    <col min="5886" max="6125" width="10.7109375" style="95"/>
    <col min="6126" max="6130" width="15.7109375" style="95" customWidth="1"/>
    <col min="6131" max="6134" width="12.7109375" style="95" customWidth="1"/>
    <col min="6135" max="6138" width="15.7109375" style="95" customWidth="1"/>
    <col min="6139" max="6139" width="22.85546875" style="95" customWidth="1"/>
    <col min="6140" max="6140" width="20.7109375" style="95" customWidth="1"/>
    <col min="6141" max="6141" width="16.7109375" style="95" customWidth="1"/>
    <col min="6142" max="6381" width="10.7109375" style="95"/>
    <col min="6382" max="6386" width="15.7109375" style="95" customWidth="1"/>
    <col min="6387" max="6390" width="12.7109375" style="95" customWidth="1"/>
    <col min="6391" max="6394" width="15.7109375" style="95" customWidth="1"/>
    <col min="6395" max="6395" width="22.85546875" style="95" customWidth="1"/>
    <col min="6396" max="6396" width="20.7109375" style="95" customWidth="1"/>
    <col min="6397" max="6397" width="16.7109375" style="95" customWidth="1"/>
    <col min="6398" max="6637" width="10.7109375" style="95"/>
    <col min="6638" max="6642" width="15.7109375" style="95" customWidth="1"/>
    <col min="6643" max="6646" width="12.7109375" style="95" customWidth="1"/>
    <col min="6647" max="6650" width="15.7109375" style="95" customWidth="1"/>
    <col min="6651" max="6651" width="22.85546875" style="95" customWidth="1"/>
    <col min="6652" max="6652" width="20.7109375" style="95" customWidth="1"/>
    <col min="6653" max="6653" width="16.7109375" style="95" customWidth="1"/>
    <col min="6654" max="6893" width="10.7109375" style="95"/>
    <col min="6894" max="6898" width="15.7109375" style="95" customWidth="1"/>
    <col min="6899" max="6902" width="12.7109375" style="95" customWidth="1"/>
    <col min="6903" max="6906" width="15.7109375" style="95" customWidth="1"/>
    <col min="6907" max="6907" width="22.85546875" style="95" customWidth="1"/>
    <col min="6908" max="6908" width="20.7109375" style="95" customWidth="1"/>
    <col min="6909" max="6909" width="16.7109375" style="95" customWidth="1"/>
    <col min="6910" max="7149" width="10.7109375" style="95"/>
    <col min="7150" max="7154" width="15.7109375" style="95" customWidth="1"/>
    <col min="7155" max="7158" width="12.7109375" style="95" customWidth="1"/>
    <col min="7159" max="7162" width="15.7109375" style="95" customWidth="1"/>
    <col min="7163" max="7163" width="22.85546875" style="95" customWidth="1"/>
    <col min="7164" max="7164" width="20.7109375" style="95" customWidth="1"/>
    <col min="7165" max="7165" width="16.7109375" style="95" customWidth="1"/>
    <col min="7166" max="7405" width="10.7109375" style="95"/>
    <col min="7406" max="7410" width="15.7109375" style="95" customWidth="1"/>
    <col min="7411" max="7414" width="12.7109375" style="95" customWidth="1"/>
    <col min="7415" max="7418" width="15.7109375" style="95" customWidth="1"/>
    <col min="7419" max="7419" width="22.85546875" style="95" customWidth="1"/>
    <col min="7420" max="7420" width="20.7109375" style="95" customWidth="1"/>
    <col min="7421" max="7421" width="16.7109375" style="95" customWidth="1"/>
    <col min="7422" max="7661" width="10.7109375" style="95"/>
    <col min="7662" max="7666" width="15.7109375" style="95" customWidth="1"/>
    <col min="7667" max="7670" width="12.7109375" style="95" customWidth="1"/>
    <col min="7671" max="7674" width="15.7109375" style="95" customWidth="1"/>
    <col min="7675" max="7675" width="22.85546875" style="95" customWidth="1"/>
    <col min="7676" max="7676" width="20.7109375" style="95" customWidth="1"/>
    <col min="7677" max="7677" width="16.7109375" style="95" customWidth="1"/>
    <col min="7678" max="7917" width="10.7109375" style="95"/>
    <col min="7918" max="7922" width="15.7109375" style="95" customWidth="1"/>
    <col min="7923" max="7926" width="12.7109375" style="95" customWidth="1"/>
    <col min="7927" max="7930" width="15.7109375" style="95" customWidth="1"/>
    <col min="7931" max="7931" width="22.85546875" style="95" customWidth="1"/>
    <col min="7932" max="7932" width="20.7109375" style="95" customWidth="1"/>
    <col min="7933" max="7933" width="16.7109375" style="95" customWidth="1"/>
    <col min="7934" max="8173" width="10.7109375" style="95"/>
    <col min="8174" max="8178" width="15.7109375" style="95" customWidth="1"/>
    <col min="8179" max="8182" width="12.7109375" style="95" customWidth="1"/>
    <col min="8183" max="8186" width="15.7109375" style="95" customWidth="1"/>
    <col min="8187" max="8187" width="22.85546875" style="95" customWidth="1"/>
    <col min="8188" max="8188" width="20.7109375" style="95" customWidth="1"/>
    <col min="8189" max="8189" width="16.7109375" style="95" customWidth="1"/>
    <col min="8190" max="8429" width="10.7109375" style="95"/>
    <col min="8430" max="8434" width="15.7109375" style="95" customWidth="1"/>
    <col min="8435" max="8438" width="12.7109375" style="95" customWidth="1"/>
    <col min="8439" max="8442" width="15.7109375" style="95" customWidth="1"/>
    <col min="8443" max="8443" width="22.85546875" style="95" customWidth="1"/>
    <col min="8444" max="8444" width="20.7109375" style="95" customWidth="1"/>
    <col min="8445" max="8445" width="16.7109375" style="95" customWidth="1"/>
    <col min="8446" max="8685" width="10.7109375" style="95"/>
    <col min="8686" max="8690" width="15.7109375" style="95" customWidth="1"/>
    <col min="8691" max="8694" width="12.7109375" style="95" customWidth="1"/>
    <col min="8695" max="8698" width="15.7109375" style="95" customWidth="1"/>
    <col min="8699" max="8699" width="22.85546875" style="95" customWidth="1"/>
    <col min="8700" max="8700" width="20.7109375" style="95" customWidth="1"/>
    <col min="8701" max="8701" width="16.7109375" style="95" customWidth="1"/>
    <col min="8702" max="8941" width="10.7109375" style="95"/>
    <col min="8942" max="8946" width="15.7109375" style="95" customWidth="1"/>
    <col min="8947" max="8950" width="12.7109375" style="95" customWidth="1"/>
    <col min="8951" max="8954" width="15.7109375" style="95" customWidth="1"/>
    <col min="8955" max="8955" width="22.85546875" style="95" customWidth="1"/>
    <col min="8956" max="8956" width="20.7109375" style="95" customWidth="1"/>
    <col min="8957" max="8957" width="16.7109375" style="95" customWidth="1"/>
    <col min="8958" max="9197" width="10.7109375" style="95"/>
    <col min="9198" max="9202" width="15.7109375" style="95" customWidth="1"/>
    <col min="9203" max="9206" width="12.7109375" style="95" customWidth="1"/>
    <col min="9207" max="9210" width="15.7109375" style="95" customWidth="1"/>
    <col min="9211" max="9211" width="22.85546875" style="95" customWidth="1"/>
    <col min="9212" max="9212" width="20.7109375" style="95" customWidth="1"/>
    <col min="9213" max="9213" width="16.7109375" style="95" customWidth="1"/>
    <col min="9214" max="9453" width="10.7109375" style="95"/>
    <col min="9454" max="9458" width="15.7109375" style="95" customWidth="1"/>
    <col min="9459" max="9462" width="12.7109375" style="95" customWidth="1"/>
    <col min="9463" max="9466" width="15.7109375" style="95" customWidth="1"/>
    <col min="9467" max="9467" width="22.85546875" style="95" customWidth="1"/>
    <col min="9468" max="9468" width="20.7109375" style="95" customWidth="1"/>
    <col min="9469" max="9469" width="16.7109375" style="95" customWidth="1"/>
    <col min="9470" max="9709" width="10.7109375" style="95"/>
    <col min="9710" max="9714" width="15.7109375" style="95" customWidth="1"/>
    <col min="9715" max="9718" width="12.7109375" style="95" customWidth="1"/>
    <col min="9719" max="9722" width="15.7109375" style="95" customWidth="1"/>
    <col min="9723" max="9723" width="22.85546875" style="95" customWidth="1"/>
    <col min="9724" max="9724" width="20.7109375" style="95" customWidth="1"/>
    <col min="9725" max="9725" width="16.7109375" style="95" customWidth="1"/>
    <col min="9726" max="9965" width="10.7109375" style="95"/>
    <col min="9966" max="9970" width="15.7109375" style="95" customWidth="1"/>
    <col min="9971" max="9974" width="12.7109375" style="95" customWidth="1"/>
    <col min="9975" max="9978" width="15.7109375" style="95" customWidth="1"/>
    <col min="9979" max="9979" width="22.85546875" style="95" customWidth="1"/>
    <col min="9980" max="9980" width="20.7109375" style="95" customWidth="1"/>
    <col min="9981" max="9981" width="16.7109375" style="95" customWidth="1"/>
    <col min="9982" max="10221" width="10.7109375" style="95"/>
    <col min="10222" max="10226" width="15.7109375" style="95" customWidth="1"/>
    <col min="10227" max="10230" width="12.7109375" style="95" customWidth="1"/>
    <col min="10231" max="10234" width="15.7109375" style="95" customWidth="1"/>
    <col min="10235" max="10235" width="22.85546875" style="95" customWidth="1"/>
    <col min="10236" max="10236" width="20.7109375" style="95" customWidth="1"/>
    <col min="10237" max="10237" width="16.7109375" style="95" customWidth="1"/>
    <col min="10238" max="10477" width="10.7109375" style="95"/>
    <col min="10478" max="10482" width="15.7109375" style="95" customWidth="1"/>
    <col min="10483" max="10486" width="12.7109375" style="95" customWidth="1"/>
    <col min="10487" max="10490" width="15.7109375" style="95" customWidth="1"/>
    <col min="10491" max="10491" width="22.85546875" style="95" customWidth="1"/>
    <col min="10492" max="10492" width="20.7109375" style="95" customWidth="1"/>
    <col min="10493" max="10493" width="16.7109375" style="95" customWidth="1"/>
    <col min="10494" max="10733" width="10.7109375" style="95"/>
    <col min="10734" max="10738" width="15.7109375" style="95" customWidth="1"/>
    <col min="10739" max="10742" width="12.7109375" style="95" customWidth="1"/>
    <col min="10743" max="10746" width="15.7109375" style="95" customWidth="1"/>
    <col min="10747" max="10747" width="22.85546875" style="95" customWidth="1"/>
    <col min="10748" max="10748" width="20.7109375" style="95" customWidth="1"/>
    <col min="10749" max="10749" width="16.7109375" style="95" customWidth="1"/>
    <col min="10750" max="10989" width="10.7109375" style="95"/>
    <col min="10990" max="10994" width="15.7109375" style="95" customWidth="1"/>
    <col min="10995" max="10998" width="12.7109375" style="95" customWidth="1"/>
    <col min="10999" max="11002" width="15.7109375" style="95" customWidth="1"/>
    <col min="11003" max="11003" width="22.85546875" style="95" customWidth="1"/>
    <col min="11004" max="11004" width="20.7109375" style="95" customWidth="1"/>
    <col min="11005" max="11005" width="16.7109375" style="95" customWidth="1"/>
    <col min="11006" max="11245" width="10.7109375" style="95"/>
    <col min="11246" max="11250" width="15.7109375" style="95" customWidth="1"/>
    <col min="11251" max="11254" width="12.7109375" style="95" customWidth="1"/>
    <col min="11255" max="11258" width="15.7109375" style="95" customWidth="1"/>
    <col min="11259" max="11259" width="22.85546875" style="95" customWidth="1"/>
    <col min="11260" max="11260" width="20.7109375" style="95" customWidth="1"/>
    <col min="11261" max="11261" width="16.7109375" style="95" customWidth="1"/>
    <col min="11262" max="11501" width="10.7109375" style="95"/>
    <col min="11502" max="11506" width="15.7109375" style="95" customWidth="1"/>
    <col min="11507" max="11510" width="12.7109375" style="95" customWidth="1"/>
    <col min="11511" max="11514" width="15.7109375" style="95" customWidth="1"/>
    <col min="11515" max="11515" width="22.85546875" style="95" customWidth="1"/>
    <col min="11516" max="11516" width="20.7109375" style="95" customWidth="1"/>
    <col min="11517" max="11517" width="16.7109375" style="95" customWidth="1"/>
    <col min="11518" max="11757" width="10.7109375" style="95"/>
    <col min="11758" max="11762" width="15.7109375" style="95" customWidth="1"/>
    <col min="11763" max="11766" width="12.7109375" style="95" customWidth="1"/>
    <col min="11767" max="11770" width="15.7109375" style="95" customWidth="1"/>
    <col min="11771" max="11771" width="22.85546875" style="95" customWidth="1"/>
    <col min="11772" max="11772" width="20.7109375" style="95" customWidth="1"/>
    <col min="11773" max="11773" width="16.7109375" style="95" customWidth="1"/>
    <col min="11774" max="12013" width="10.7109375" style="95"/>
    <col min="12014" max="12018" width="15.7109375" style="95" customWidth="1"/>
    <col min="12019" max="12022" width="12.7109375" style="95" customWidth="1"/>
    <col min="12023" max="12026" width="15.7109375" style="95" customWidth="1"/>
    <col min="12027" max="12027" width="22.85546875" style="95" customWidth="1"/>
    <col min="12028" max="12028" width="20.7109375" style="95" customWidth="1"/>
    <col min="12029" max="12029" width="16.7109375" style="95" customWidth="1"/>
    <col min="12030" max="12269" width="10.7109375" style="95"/>
    <col min="12270" max="12274" width="15.7109375" style="95" customWidth="1"/>
    <col min="12275" max="12278" width="12.7109375" style="95" customWidth="1"/>
    <col min="12279" max="12282" width="15.7109375" style="95" customWidth="1"/>
    <col min="12283" max="12283" width="22.85546875" style="95" customWidth="1"/>
    <col min="12284" max="12284" width="20.7109375" style="95" customWidth="1"/>
    <col min="12285" max="12285" width="16.7109375" style="95" customWidth="1"/>
    <col min="12286" max="12525" width="10.7109375" style="95"/>
    <col min="12526" max="12530" width="15.7109375" style="95" customWidth="1"/>
    <col min="12531" max="12534" width="12.7109375" style="95" customWidth="1"/>
    <col min="12535" max="12538" width="15.7109375" style="95" customWidth="1"/>
    <col min="12539" max="12539" width="22.85546875" style="95" customWidth="1"/>
    <col min="12540" max="12540" width="20.7109375" style="95" customWidth="1"/>
    <col min="12541" max="12541" width="16.7109375" style="95" customWidth="1"/>
    <col min="12542" max="12781" width="10.7109375" style="95"/>
    <col min="12782" max="12786" width="15.7109375" style="95" customWidth="1"/>
    <col min="12787" max="12790" width="12.7109375" style="95" customWidth="1"/>
    <col min="12791" max="12794" width="15.7109375" style="95" customWidth="1"/>
    <col min="12795" max="12795" width="22.85546875" style="95" customWidth="1"/>
    <col min="12796" max="12796" width="20.7109375" style="95" customWidth="1"/>
    <col min="12797" max="12797" width="16.7109375" style="95" customWidth="1"/>
    <col min="12798" max="13037" width="10.7109375" style="95"/>
    <col min="13038" max="13042" width="15.7109375" style="95" customWidth="1"/>
    <col min="13043" max="13046" width="12.7109375" style="95" customWidth="1"/>
    <col min="13047" max="13050" width="15.7109375" style="95" customWidth="1"/>
    <col min="13051" max="13051" width="22.85546875" style="95" customWidth="1"/>
    <col min="13052" max="13052" width="20.7109375" style="95" customWidth="1"/>
    <col min="13053" max="13053" width="16.7109375" style="95" customWidth="1"/>
    <col min="13054" max="13293" width="10.7109375" style="95"/>
    <col min="13294" max="13298" width="15.7109375" style="95" customWidth="1"/>
    <col min="13299" max="13302" width="12.7109375" style="95" customWidth="1"/>
    <col min="13303" max="13306" width="15.7109375" style="95" customWidth="1"/>
    <col min="13307" max="13307" width="22.85546875" style="95" customWidth="1"/>
    <col min="13308" max="13308" width="20.7109375" style="95" customWidth="1"/>
    <col min="13309" max="13309" width="16.7109375" style="95" customWidth="1"/>
    <col min="13310" max="13549" width="10.7109375" style="95"/>
    <col min="13550" max="13554" width="15.7109375" style="95" customWidth="1"/>
    <col min="13555" max="13558" width="12.7109375" style="95" customWidth="1"/>
    <col min="13559" max="13562" width="15.7109375" style="95" customWidth="1"/>
    <col min="13563" max="13563" width="22.85546875" style="95" customWidth="1"/>
    <col min="13564" max="13564" width="20.7109375" style="95" customWidth="1"/>
    <col min="13565" max="13565" width="16.7109375" style="95" customWidth="1"/>
    <col min="13566" max="13805" width="10.7109375" style="95"/>
    <col min="13806" max="13810" width="15.7109375" style="95" customWidth="1"/>
    <col min="13811" max="13814" width="12.7109375" style="95" customWidth="1"/>
    <col min="13815" max="13818" width="15.7109375" style="95" customWidth="1"/>
    <col min="13819" max="13819" width="22.85546875" style="95" customWidth="1"/>
    <col min="13820" max="13820" width="20.7109375" style="95" customWidth="1"/>
    <col min="13821" max="13821" width="16.7109375" style="95" customWidth="1"/>
    <col min="13822" max="14061" width="10.7109375" style="95"/>
    <col min="14062" max="14066" width="15.7109375" style="95" customWidth="1"/>
    <col min="14067" max="14070" width="12.7109375" style="95" customWidth="1"/>
    <col min="14071" max="14074" width="15.7109375" style="95" customWidth="1"/>
    <col min="14075" max="14075" width="22.85546875" style="95" customWidth="1"/>
    <col min="14076" max="14076" width="20.7109375" style="95" customWidth="1"/>
    <col min="14077" max="14077" width="16.7109375" style="95" customWidth="1"/>
    <col min="14078" max="14317" width="10.7109375" style="95"/>
    <col min="14318" max="14322" width="15.7109375" style="95" customWidth="1"/>
    <col min="14323" max="14326" width="12.7109375" style="95" customWidth="1"/>
    <col min="14327" max="14330" width="15.7109375" style="95" customWidth="1"/>
    <col min="14331" max="14331" width="22.85546875" style="95" customWidth="1"/>
    <col min="14332" max="14332" width="20.7109375" style="95" customWidth="1"/>
    <col min="14333" max="14333" width="16.7109375" style="95" customWidth="1"/>
    <col min="14334" max="14573" width="10.7109375" style="95"/>
    <col min="14574" max="14578" width="15.7109375" style="95" customWidth="1"/>
    <col min="14579" max="14582" width="12.7109375" style="95" customWidth="1"/>
    <col min="14583" max="14586" width="15.7109375" style="95" customWidth="1"/>
    <col min="14587" max="14587" width="22.85546875" style="95" customWidth="1"/>
    <col min="14588" max="14588" width="20.7109375" style="95" customWidth="1"/>
    <col min="14589" max="14589" width="16.7109375" style="95" customWidth="1"/>
    <col min="14590" max="14829" width="10.7109375" style="95"/>
    <col min="14830" max="14834" width="15.7109375" style="95" customWidth="1"/>
    <col min="14835" max="14838" width="12.7109375" style="95" customWidth="1"/>
    <col min="14839" max="14842" width="15.7109375" style="95" customWidth="1"/>
    <col min="14843" max="14843" width="22.85546875" style="95" customWidth="1"/>
    <col min="14844" max="14844" width="20.7109375" style="95" customWidth="1"/>
    <col min="14845" max="14845" width="16.7109375" style="95" customWidth="1"/>
    <col min="14846" max="15085" width="10.7109375" style="95"/>
    <col min="15086" max="15090" width="15.7109375" style="95" customWidth="1"/>
    <col min="15091" max="15094" width="12.7109375" style="95" customWidth="1"/>
    <col min="15095" max="15098" width="15.7109375" style="95" customWidth="1"/>
    <col min="15099" max="15099" width="22.85546875" style="95" customWidth="1"/>
    <col min="15100" max="15100" width="20.7109375" style="95" customWidth="1"/>
    <col min="15101" max="15101" width="16.7109375" style="95" customWidth="1"/>
    <col min="15102" max="15341" width="10.7109375" style="95"/>
    <col min="15342" max="15346" width="15.7109375" style="95" customWidth="1"/>
    <col min="15347" max="15350" width="12.7109375" style="95" customWidth="1"/>
    <col min="15351" max="15354" width="15.7109375" style="95" customWidth="1"/>
    <col min="15355" max="15355" width="22.85546875" style="95" customWidth="1"/>
    <col min="15356" max="15356" width="20.7109375" style="95" customWidth="1"/>
    <col min="15357" max="15357" width="16.7109375" style="95" customWidth="1"/>
    <col min="15358" max="15597" width="10.7109375" style="95"/>
    <col min="15598" max="15602" width="15.7109375" style="95" customWidth="1"/>
    <col min="15603" max="15606" width="12.7109375" style="95" customWidth="1"/>
    <col min="15607" max="15610" width="15.7109375" style="95" customWidth="1"/>
    <col min="15611" max="15611" width="22.85546875" style="95" customWidth="1"/>
    <col min="15612" max="15612" width="20.7109375" style="95" customWidth="1"/>
    <col min="15613" max="15613" width="16.7109375" style="95" customWidth="1"/>
    <col min="15614" max="15853" width="10.7109375" style="95"/>
    <col min="15854" max="15858" width="15.7109375" style="95" customWidth="1"/>
    <col min="15859" max="15862" width="12.7109375" style="95" customWidth="1"/>
    <col min="15863" max="15866" width="15.7109375" style="95" customWidth="1"/>
    <col min="15867" max="15867" width="22.85546875" style="95" customWidth="1"/>
    <col min="15868" max="15868" width="20.7109375" style="95" customWidth="1"/>
    <col min="15869" max="15869" width="16.7109375" style="95" customWidth="1"/>
    <col min="15870" max="16109" width="10.7109375" style="95"/>
    <col min="16110" max="16114" width="15.7109375" style="95" customWidth="1"/>
    <col min="16115" max="16118" width="12.7109375" style="95" customWidth="1"/>
    <col min="16119" max="16122" width="15.7109375" style="95" customWidth="1"/>
    <col min="16123" max="16123" width="22.85546875" style="95" customWidth="1"/>
    <col min="16124" max="16124" width="20.7109375" style="95" customWidth="1"/>
    <col min="16125" max="16125" width="16.7109375" style="95" customWidth="1"/>
    <col min="16126" max="16384" width="10.7109375" style="95"/>
  </cols>
  <sheetData>
    <row r="1" spans="1:20" ht="3" customHeight="1" x14ac:dyDescent="0.25"/>
    <row r="2" spans="1:20" ht="15" customHeight="1" x14ac:dyDescent="0.25">
      <c r="T2" s="82" t="s">
        <v>66</v>
      </c>
    </row>
    <row r="3" spans="1:20" s="90" customFormat="1" ht="18.75" customHeight="1" x14ac:dyDescent="0.3">
      <c r="T3" s="83" t="s">
        <v>8</v>
      </c>
    </row>
    <row r="4" spans="1:20" s="90" customFormat="1" ht="18.75" customHeight="1" x14ac:dyDescent="0.3">
      <c r="T4" s="83" t="s">
        <v>65</v>
      </c>
    </row>
    <row r="5" spans="1:20" s="90" customFormat="1" ht="18.75" customHeight="1" x14ac:dyDescent="0.3">
      <c r="T5" s="83"/>
    </row>
    <row r="6" spans="1:20" s="90" customFormat="1" x14ac:dyDescent="0.2">
      <c r="A6" s="280" t="str">
        <f>'1. паспорт местоположение'!A5:C5</f>
        <v>Год раскрытия информации: 2026 год</v>
      </c>
      <c r="B6" s="280"/>
      <c r="C6" s="280"/>
      <c r="D6" s="280"/>
      <c r="E6" s="280"/>
      <c r="F6" s="280"/>
      <c r="G6" s="280"/>
      <c r="H6" s="280"/>
      <c r="I6" s="280"/>
      <c r="J6" s="280"/>
      <c r="K6" s="280"/>
      <c r="L6" s="280"/>
      <c r="M6" s="280"/>
      <c r="N6" s="280"/>
      <c r="O6" s="280"/>
      <c r="P6" s="280"/>
      <c r="Q6" s="280"/>
      <c r="R6" s="280"/>
      <c r="S6" s="280"/>
      <c r="T6" s="280"/>
    </row>
    <row r="7" spans="1:20" s="90" customFormat="1" x14ac:dyDescent="0.2">
      <c r="A7" s="130"/>
    </row>
    <row r="8" spans="1:20" s="90" customFormat="1" ht="18.75" x14ac:dyDescent="0.2">
      <c r="A8" s="284" t="s">
        <v>7</v>
      </c>
      <c r="B8" s="284"/>
      <c r="C8" s="284"/>
      <c r="D8" s="284"/>
      <c r="E8" s="284"/>
      <c r="F8" s="284"/>
      <c r="G8" s="284"/>
      <c r="H8" s="284"/>
      <c r="I8" s="284"/>
      <c r="J8" s="284"/>
      <c r="K8" s="284"/>
      <c r="L8" s="284"/>
      <c r="M8" s="284"/>
      <c r="N8" s="284"/>
      <c r="O8" s="284"/>
      <c r="P8" s="284"/>
      <c r="Q8" s="284"/>
      <c r="R8" s="284"/>
      <c r="S8" s="284"/>
      <c r="T8" s="284"/>
    </row>
    <row r="9" spans="1:20" s="90"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90" customFormat="1" ht="18.75" customHeight="1" x14ac:dyDescent="0.2">
      <c r="A10" s="288" t="str">
        <f>'1. паспорт местоположение'!A9:C9</f>
        <v>Акционерное общество "Россети Янтарь" ДЗО  ПАО "Россети"</v>
      </c>
      <c r="B10" s="288"/>
      <c r="C10" s="288"/>
      <c r="D10" s="288"/>
      <c r="E10" s="288"/>
      <c r="F10" s="288"/>
      <c r="G10" s="288"/>
      <c r="H10" s="288"/>
      <c r="I10" s="288"/>
      <c r="J10" s="288"/>
      <c r="K10" s="288"/>
      <c r="L10" s="288"/>
      <c r="M10" s="288"/>
      <c r="N10" s="288"/>
      <c r="O10" s="288"/>
      <c r="P10" s="288"/>
      <c r="Q10" s="288"/>
      <c r="R10" s="288"/>
      <c r="S10" s="288"/>
      <c r="T10" s="288"/>
    </row>
    <row r="11" spans="1:20" s="90" customFormat="1" ht="18.75" customHeight="1" x14ac:dyDescent="0.2">
      <c r="A11" s="281" t="s">
        <v>6</v>
      </c>
      <c r="B11" s="281"/>
      <c r="C11" s="281"/>
      <c r="D11" s="281"/>
      <c r="E11" s="281"/>
      <c r="F11" s="281"/>
      <c r="G11" s="281"/>
      <c r="H11" s="281"/>
      <c r="I11" s="281"/>
      <c r="J11" s="281"/>
      <c r="K11" s="281"/>
      <c r="L11" s="281"/>
      <c r="M11" s="281"/>
      <c r="N11" s="281"/>
      <c r="O11" s="281"/>
      <c r="P11" s="281"/>
      <c r="Q11" s="281"/>
      <c r="R11" s="281"/>
      <c r="S11" s="281"/>
      <c r="T11" s="281"/>
    </row>
    <row r="12" spans="1:20" s="90"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90" customFormat="1" ht="18.75" customHeight="1" x14ac:dyDescent="0.2">
      <c r="A13" s="288" t="str">
        <f>'1. паспорт местоположение'!A12:C12</f>
        <v>N_92-29-25</v>
      </c>
      <c r="B13" s="288"/>
      <c r="C13" s="288"/>
      <c r="D13" s="288"/>
      <c r="E13" s="288"/>
      <c r="F13" s="288"/>
      <c r="G13" s="288"/>
      <c r="H13" s="288"/>
      <c r="I13" s="288"/>
      <c r="J13" s="288"/>
      <c r="K13" s="288"/>
      <c r="L13" s="288"/>
      <c r="M13" s="288"/>
      <c r="N13" s="288"/>
      <c r="O13" s="288"/>
      <c r="P13" s="288"/>
      <c r="Q13" s="288"/>
      <c r="R13" s="288"/>
      <c r="S13" s="288"/>
      <c r="T13" s="288"/>
    </row>
    <row r="14" spans="1:20" s="90" customFormat="1" ht="18.75" customHeight="1" x14ac:dyDescent="0.2">
      <c r="A14" s="281" t="s">
        <v>5</v>
      </c>
      <c r="B14" s="281"/>
      <c r="C14" s="281"/>
      <c r="D14" s="281"/>
      <c r="E14" s="281"/>
      <c r="F14" s="281"/>
      <c r="G14" s="281"/>
      <c r="H14" s="281"/>
      <c r="I14" s="281"/>
      <c r="J14" s="281"/>
      <c r="K14" s="281"/>
      <c r="L14" s="281"/>
      <c r="M14" s="281"/>
      <c r="N14" s="281"/>
      <c r="O14" s="281"/>
      <c r="P14" s="281"/>
      <c r="Q14" s="281"/>
      <c r="R14" s="281"/>
      <c r="S14" s="281"/>
      <c r="T14" s="281"/>
    </row>
    <row r="15" spans="1:20" s="133"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135" customFormat="1" ht="12" x14ac:dyDescent="0.2">
      <c r="A16" s="288" t="str">
        <f>'1. паспорт местоположение'!A15</f>
        <v>Покупка в 2025 г. одного мини-экскаватора на гусеничном ходу для проведения земляных работ</v>
      </c>
      <c r="B16" s="288"/>
      <c r="C16" s="288"/>
      <c r="D16" s="288"/>
      <c r="E16" s="288"/>
      <c r="F16" s="288"/>
      <c r="G16" s="288"/>
      <c r="H16" s="288"/>
      <c r="I16" s="288"/>
      <c r="J16" s="288"/>
      <c r="K16" s="288"/>
      <c r="L16" s="288"/>
      <c r="M16" s="288"/>
      <c r="N16" s="288"/>
      <c r="O16" s="288"/>
      <c r="P16" s="288"/>
      <c r="Q16" s="288"/>
      <c r="R16" s="288"/>
      <c r="S16" s="288"/>
      <c r="T16" s="288"/>
    </row>
    <row r="17" spans="1:113" s="135" customFormat="1" ht="15" customHeight="1" x14ac:dyDescent="0.2">
      <c r="A17" s="281" t="s">
        <v>4</v>
      </c>
      <c r="B17" s="281"/>
      <c r="C17" s="281"/>
      <c r="D17" s="281"/>
      <c r="E17" s="281"/>
      <c r="F17" s="281"/>
      <c r="G17" s="281"/>
      <c r="H17" s="281"/>
      <c r="I17" s="281"/>
      <c r="J17" s="281"/>
      <c r="K17" s="281"/>
      <c r="L17" s="281"/>
      <c r="M17" s="281"/>
      <c r="N17" s="281"/>
      <c r="O17" s="281"/>
      <c r="P17" s="281"/>
      <c r="Q17" s="281"/>
      <c r="R17" s="281"/>
      <c r="S17" s="281"/>
      <c r="T17" s="281"/>
    </row>
    <row r="18" spans="1:113" s="135"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135" customFormat="1" ht="15" customHeight="1" x14ac:dyDescent="0.2">
      <c r="A19" s="283" t="s">
        <v>448</v>
      </c>
      <c r="B19" s="283"/>
      <c r="C19" s="283"/>
      <c r="D19" s="283"/>
      <c r="E19" s="283"/>
      <c r="F19" s="283"/>
      <c r="G19" s="283"/>
      <c r="H19" s="283"/>
      <c r="I19" s="283"/>
      <c r="J19" s="283"/>
      <c r="K19" s="283"/>
      <c r="L19" s="283"/>
      <c r="M19" s="283"/>
      <c r="N19" s="283"/>
      <c r="O19" s="283"/>
      <c r="P19" s="283"/>
      <c r="Q19" s="283"/>
      <c r="R19" s="283"/>
      <c r="S19" s="283"/>
      <c r="T19" s="283"/>
    </row>
    <row r="20" spans="1:113" s="96"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3" t="s">
        <v>3</v>
      </c>
      <c r="B21" s="296" t="s">
        <v>217</v>
      </c>
      <c r="C21" s="297"/>
      <c r="D21" s="300" t="s">
        <v>116</v>
      </c>
      <c r="E21" s="296" t="s">
        <v>476</v>
      </c>
      <c r="F21" s="297"/>
      <c r="G21" s="296" t="s">
        <v>256</v>
      </c>
      <c r="H21" s="297"/>
      <c r="I21" s="296" t="s">
        <v>115</v>
      </c>
      <c r="J21" s="297"/>
      <c r="K21" s="300" t="s">
        <v>114</v>
      </c>
      <c r="L21" s="296" t="s">
        <v>113</v>
      </c>
      <c r="M21" s="297"/>
      <c r="N21" s="296" t="s">
        <v>545</v>
      </c>
      <c r="O21" s="297"/>
      <c r="P21" s="300" t="s">
        <v>112</v>
      </c>
      <c r="Q21" s="306" t="s">
        <v>111</v>
      </c>
      <c r="R21" s="307"/>
      <c r="S21" s="306" t="s">
        <v>110</v>
      </c>
      <c r="T21" s="308"/>
    </row>
    <row r="22" spans="1:113" ht="204.75" customHeight="1" x14ac:dyDescent="0.25">
      <c r="A22" s="304"/>
      <c r="B22" s="298"/>
      <c r="C22" s="299"/>
      <c r="D22" s="302"/>
      <c r="E22" s="298"/>
      <c r="F22" s="299"/>
      <c r="G22" s="298"/>
      <c r="H22" s="299"/>
      <c r="I22" s="298"/>
      <c r="J22" s="299"/>
      <c r="K22" s="301"/>
      <c r="L22" s="298"/>
      <c r="M22" s="299"/>
      <c r="N22" s="298"/>
      <c r="O22" s="299"/>
      <c r="P22" s="301"/>
      <c r="Q22" s="53" t="s">
        <v>109</v>
      </c>
      <c r="R22" s="53" t="s">
        <v>447</v>
      </c>
      <c r="S22" s="53" t="s">
        <v>108</v>
      </c>
      <c r="T22" s="53" t="s">
        <v>107</v>
      </c>
    </row>
    <row r="23" spans="1:113" ht="51.75" customHeight="1" x14ac:dyDescent="0.25">
      <c r="A23" s="305"/>
      <c r="B23" s="53" t="s">
        <v>105</v>
      </c>
      <c r="C23" s="53" t="s">
        <v>106</v>
      </c>
      <c r="D23" s="301"/>
      <c r="E23" s="53" t="s">
        <v>105</v>
      </c>
      <c r="F23" s="53" t="s">
        <v>106</v>
      </c>
      <c r="G23" s="53" t="s">
        <v>105</v>
      </c>
      <c r="H23" s="53" t="s">
        <v>106</v>
      </c>
      <c r="I23" s="53" t="s">
        <v>105</v>
      </c>
      <c r="J23" s="53" t="s">
        <v>106</v>
      </c>
      <c r="K23" s="53" t="s">
        <v>105</v>
      </c>
      <c r="L23" s="53" t="s">
        <v>105</v>
      </c>
      <c r="M23" s="53" t="s">
        <v>106</v>
      </c>
      <c r="N23" s="53" t="s">
        <v>105</v>
      </c>
      <c r="O23" s="53" t="s">
        <v>106</v>
      </c>
      <c r="P23" s="77" t="s">
        <v>105</v>
      </c>
      <c r="Q23" s="53" t="s">
        <v>105</v>
      </c>
      <c r="R23" s="53" t="s">
        <v>105</v>
      </c>
      <c r="S23" s="53" t="s">
        <v>105</v>
      </c>
      <c r="T23" s="53" t="s">
        <v>105</v>
      </c>
    </row>
    <row r="24" spans="1:113"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17</v>
      </c>
      <c r="R24" s="108">
        <v>18</v>
      </c>
      <c r="S24" s="108">
        <v>19</v>
      </c>
      <c r="T24" s="108">
        <v>20</v>
      </c>
    </row>
    <row r="25" spans="1:113" s="96" customFormat="1" ht="24" customHeight="1" x14ac:dyDescent="0.25">
      <c r="A25" s="98" t="s">
        <v>332</v>
      </c>
      <c r="B25" s="99" t="s">
        <v>332</v>
      </c>
      <c r="C25" s="99" t="s">
        <v>332</v>
      </c>
      <c r="D25" s="99" t="s">
        <v>332</v>
      </c>
      <c r="E25" s="99" t="s">
        <v>332</v>
      </c>
      <c r="F25" s="99" t="s">
        <v>332</v>
      </c>
      <c r="G25" s="99" t="s">
        <v>332</v>
      </c>
      <c r="H25" s="99" t="s">
        <v>332</v>
      </c>
      <c r="I25" s="99" t="s">
        <v>332</v>
      </c>
      <c r="J25" s="100" t="s">
        <v>332</v>
      </c>
      <c r="K25" s="100" t="s">
        <v>332</v>
      </c>
      <c r="L25" s="100" t="s">
        <v>332</v>
      </c>
      <c r="M25" s="101" t="s">
        <v>332</v>
      </c>
      <c r="N25" s="101" t="s">
        <v>332</v>
      </c>
      <c r="O25" s="101" t="s">
        <v>332</v>
      </c>
      <c r="P25" s="100" t="s">
        <v>332</v>
      </c>
      <c r="Q25" s="102" t="s">
        <v>332</v>
      </c>
      <c r="R25" s="99" t="s">
        <v>332</v>
      </c>
      <c r="S25" s="102" t="s">
        <v>332</v>
      </c>
      <c r="T25" s="99" t="s">
        <v>332</v>
      </c>
    </row>
    <row r="26" spans="1:113" ht="3" customHeight="1" x14ac:dyDescent="0.25"/>
    <row r="27" spans="1:113" s="106" customFormat="1" ht="12.75" x14ac:dyDescent="0.2">
      <c r="N27" s="106">
        <f>SUM(N25:N26)</f>
        <v>0</v>
      </c>
      <c r="O27" s="106">
        <f>SUM(O25:O26)</f>
        <v>0</v>
      </c>
    </row>
    <row r="28" spans="1:113" s="106" customFormat="1" x14ac:dyDescent="0.25">
      <c r="B28" s="109" t="s">
        <v>104</v>
      </c>
      <c r="C28" s="109"/>
      <c r="D28" s="109"/>
      <c r="E28" s="109"/>
      <c r="F28" s="109"/>
      <c r="G28" s="109"/>
      <c r="H28" s="109"/>
      <c r="I28" s="109"/>
      <c r="J28" s="109"/>
      <c r="K28" s="109"/>
      <c r="L28" s="109"/>
      <c r="M28" s="109"/>
      <c r="N28" s="109"/>
      <c r="O28" s="109"/>
      <c r="P28" s="109"/>
      <c r="Q28" s="109"/>
      <c r="R28" s="109"/>
    </row>
    <row r="29" spans="1:113" x14ac:dyDescent="0.25">
      <c r="B29" s="295" t="s">
        <v>482</v>
      </c>
      <c r="C29" s="295"/>
      <c r="D29" s="295"/>
      <c r="E29" s="295"/>
      <c r="F29" s="295"/>
      <c r="G29" s="295"/>
      <c r="H29" s="295"/>
      <c r="I29" s="295"/>
      <c r="J29" s="295"/>
      <c r="K29" s="295"/>
      <c r="L29" s="295"/>
      <c r="M29" s="295"/>
      <c r="N29" s="295"/>
      <c r="O29" s="295"/>
      <c r="P29" s="295"/>
      <c r="Q29" s="295"/>
      <c r="R29" s="295"/>
    </row>
    <row r="30" spans="1:113" x14ac:dyDescent="0.25">
      <c r="B30" s="109"/>
      <c r="C30" s="109"/>
      <c r="D30" s="109"/>
      <c r="E30" s="109"/>
      <c r="F30" s="109"/>
      <c r="G30" s="109"/>
      <c r="H30" s="109"/>
      <c r="I30" s="109"/>
      <c r="J30" s="109"/>
      <c r="K30" s="109"/>
      <c r="L30" s="109"/>
      <c r="M30" s="109"/>
      <c r="N30" s="109"/>
      <c r="O30" s="109"/>
      <c r="P30" s="109"/>
      <c r="Q30" s="109"/>
      <c r="R30" s="109"/>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110" t="s">
        <v>446</v>
      </c>
      <c r="C31" s="110"/>
      <c r="D31" s="110"/>
      <c r="E31" s="110"/>
      <c r="F31" s="105"/>
      <c r="G31" s="105"/>
      <c r="H31" s="110"/>
      <c r="I31" s="110"/>
      <c r="J31" s="110"/>
      <c r="K31" s="110"/>
      <c r="L31" s="110"/>
      <c r="M31" s="110"/>
      <c r="N31" s="110"/>
      <c r="O31" s="110"/>
      <c r="P31" s="110"/>
      <c r="Q31" s="110"/>
      <c r="R31" s="110"/>
      <c r="S31" s="111"/>
      <c r="T31" s="111"/>
      <c r="U31" s="111"/>
      <c r="V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row>
    <row r="32" spans="1:113" x14ac:dyDescent="0.25">
      <c r="B32" s="110" t="s">
        <v>103</v>
      </c>
      <c r="C32" s="110"/>
      <c r="D32" s="110"/>
      <c r="E32" s="110"/>
      <c r="F32" s="105"/>
      <c r="G32" s="105"/>
      <c r="H32" s="110"/>
      <c r="I32" s="110"/>
      <c r="J32" s="110"/>
      <c r="K32" s="110"/>
      <c r="L32" s="110"/>
      <c r="M32" s="110"/>
      <c r="N32" s="110"/>
      <c r="O32" s="110"/>
      <c r="P32" s="110"/>
      <c r="Q32" s="110"/>
      <c r="R32" s="110"/>
      <c r="AN32" s="109"/>
      <c r="AO32" s="109"/>
      <c r="AP32" s="109"/>
      <c r="AQ32" s="109"/>
      <c r="AR32" s="109"/>
      <c r="AS32" s="109"/>
      <c r="AT32" s="109"/>
      <c r="AU32" s="109"/>
      <c r="AV32" s="109"/>
      <c r="AW32" s="109"/>
      <c r="AX32" s="109"/>
      <c r="AY32" s="109"/>
      <c r="AZ32" s="109"/>
      <c r="BA32" s="109"/>
      <c r="BB32" s="109"/>
      <c r="BC32" s="109"/>
      <c r="BD32" s="109"/>
      <c r="BE32" s="109"/>
      <c r="BF32" s="109"/>
      <c r="BG32" s="109"/>
      <c r="BH32" s="109"/>
      <c r="BI32" s="109"/>
      <c r="BJ32" s="109"/>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105" customFormat="1" x14ac:dyDescent="0.25">
      <c r="B33" s="110" t="s">
        <v>102</v>
      </c>
      <c r="C33" s="110"/>
      <c r="D33" s="110"/>
      <c r="E33" s="110"/>
      <c r="H33" s="110"/>
      <c r="I33" s="110"/>
      <c r="J33" s="110"/>
      <c r="K33" s="110"/>
      <c r="L33" s="110"/>
      <c r="M33" s="110"/>
      <c r="N33" s="110"/>
      <c r="O33" s="110"/>
      <c r="P33" s="110"/>
      <c r="Q33" s="110"/>
      <c r="R33" s="110"/>
      <c r="AN33" s="110"/>
      <c r="AO33" s="110"/>
      <c r="AP33" s="110"/>
      <c r="AQ33" s="110"/>
      <c r="AR33" s="110"/>
      <c r="AS33" s="110"/>
      <c r="AT33" s="110"/>
      <c r="AU33" s="110"/>
      <c r="AV33" s="110"/>
      <c r="AW33" s="110"/>
      <c r="AX33" s="110"/>
      <c r="AY33" s="110"/>
      <c r="AZ33" s="110"/>
      <c r="BA33" s="110"/>
      <c r="BB33" s="110"/>
      <c r="BC33" s="110"/>
      <c r="BD33" s="110"/>
      <c r="BE33" s="110"/>
      <c r="BF33" s="110"/>
      <c r="BG33" s="110"/>
      <c r="BH33" s="110"/>
      <c r="BI33" s="110"/>
      <c r="BJ33" s="110"/>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row>
    <row r="34" spans="2:113" s="105" customFormat="1" x14ac:dyDescent="0.25">
      <c r="B34" s="110" t="s">
        <v>101</v>
      </c>
      <c r="C34" s="110"/>
      <c r="D34" s="110"/>
      <c r="E34" s="110"/>
      <c r="H34" s="110"/>
      <c r="I34" s="110"/>
      <c r="J34" s="110"/>
      <c r="K34" s="110"/>
      <c r="L34" s="110"/>
      <c r="M34" s="110"/>
      <c r="N34" s="110"/>
      <c r="O34" s="110"/>
      <c r="P34" s="110"/>
      <c r="Q34" s="110"/>
      <c r="R34" s="110"/>
      <c r="S34" s="110"/>
      <c r="T34" s="110"/>
      <c r="U34" s="110"/>
      <c r="V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row>
    <row r="35" spans="2:113" s="105" customFormat="1" x14ac:dyDescent="0.25">
      <c r="B35" s="110" t="s">
        <v>100</v>
      </c>
      <c r="C35" s="110"/>
      <c r="D35" s="110"/>
      <c r="E35" s="110"/>
      <c r="H35" s="110"/>
      <c r="I35" s="110"/>
      <c r="J35" s="110"/>
      <c r="K35" s="110"/>
      <c r="L35" s="110"/>
      <c r="M35" s="110"/>
      <c r="N35" s="110"/>
      <c r="O35" s="110"/>
      <c r="P35" s="110"/>
      <c r="Q35" s="110"/>
      <c r="R35" s="110"/>
      <c r="S35" s="110"/>
      <c r="T35" s="110"/>
      <c r="U35" s="110"/>
      <c r="V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row>
    <row r="36" spans="2:113" s="105" customFormat="1" x14ac:dyDescent="0.25">
      <c r="B36" s="110" t="s">
        <v>99</v>
      </c>
      <c r="C36" s="110"/>
      <c r="D36" s="110"/>
      <c r="E36" s="110"/>
      <c r="H36" s="110"/>
      <c r="I36" s="110"/>
      <c r="J36" s="110"/>
      <c r="K36" s="110"/>
      <c r="L36" s="110"/>
      <c r="M36" s="110"/>
      <c r="N36" s="110"/>
      <c r="O36" s="110"/>
      <c r="P36" s="110"/>
      <c r="Q36" s="110"/>
      <c r="R36" s="110"/>
      <c r="S36" s="110"/>
      <c r="T36" s="110"/>
      <c r="U36" s="110"/>
      <c r="V36" s="110"/>
      <c r="AN36" s="110"/>
      <c r="AO36" s="110"/>
      <c r="AP36" s="110"/>
      <c r="AQ36" s="110"/>
      <c r="AR36" s="110"/>
      <c r="AS36" s="110"/>
      <c r="AT36" s="110"/>
      <c r="AU36" s="110"/>
      <c r="AV36" s="110"/>
      <c r="AW36" s="110"/>
      <c r="AX36" s="110"/>
      <c r="AY36" s="110"/>
      <c r="AZ36" s="110"/>
      <c r="BA36" s="110"/>
      <c r="BB36" s="110"/>
      <c r="BC36" s="110"/>
      <c r="BD36" s="110"/>
      <c r="BE36" s="110"/>
      <c r="BF36" s="110"/>
      <c r="BG36" s="110"/>
      <c r="BH36" s="110"/>
      <c r="BI36" s="110"/>
      <c r="BJ36" s="110"/>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row>
    <row r="37" spans="2:113" s="105" customFormat="1" x14ac:dyDescent="0.25">
      <c r="B37" s="110" t="s">
        <v>98</v>
      </c>
      <c r="C37" s="110"/>
      <c r="D37" s="110"/>
      <c r="E37" s="110"/>
      <c r="H37" s="110"/>
      <c r="I37" s="110"/>
      <c r="J37" s="110"/>
      <c r="K37" s="110"/>
      <c r="L37" s="110"/>
      <c r="M37" s="110"/>
      <c r="N37" s="110"/>
      <c r="O37" s="110"/>
      <c r="P37" s="110"/>
      <c r="Q37" s="110"/>
      <c r="R37" s="110"/>
      <c r="S37" s="110"/>
      <c r="T37" s="110"/>
      <c r="U37" s="110"/>
      <c r="V37" s="110"/>
      <c r="AN37" s="110"/>
      <c r="AO37" s="110"/>
      <c r="AP37" s="110"/>
      <c r="AQ37" s="110"/>
      <c r="AR37" s="110"/>
      <c r="AS37" s="110"/>
      <c r="AT37" s="110"/>
      <c r="AU37" s="110"/>
      <c r="AV37" s="110"/>
      <c r="AW37" s="110"/>
      <c r="AX37" s="110"/>
      <c r="AY37" s="110"/>
      <c r="AZ37" s="110"/>
      <c r="BA37" s="110"/>
      <c r="BB37" s="110"/>
      <c r="BC37" s="110"/>
      <c r="BD37" s="110"/>
      <c r="BE37" s="110"/>
      <c r="BF37" s="110"/>
      <c r="BG37" s="110"/>
      <c r="BH37" s="110"/>
      <c r="BI37" s="110"/>
      <c r="BJ37" s="110"/>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row>
    <row r="38" spans="2:113" s="105" customFormat="1" x14ac:dyDescent="0.25">
      <c r="B38" s="110" t="s">
        <v>97</v>
      </c>
      <c r="C38" s="110"/>
      <c r="D38" s="110"/>
      <c r="E38" s="110"/>
      <c r="H38" s="110"/>
      <c r="I38" s="110"/>
      <c r="J38" s="110"/>
      <c r="K38" s="110"/>
      <c r="L38" s="110"/>
      <c r="M38" s="110"/>
      <c r="N38" s="110"/>
      <c r="O38" s="110"/>
      <c r="P38" s="110"/>
      <c r="Q38" s="110"/>
      <c r="R38" s="110"/>
      <c r="S38" s="110"/>
      <c r="T38" s="110"/>
      <c r="U38" s="110"/>
      <c r="V38" s="110"/>
      <c r="AN38" s="110"/>
      <c r="AO38" s="110"/>
      <c r="AP38" s="110"/>
      <c r="AQ38" s="110"/>
      <c r="AR38" s="110"/>
      <c r="AS38" s="110"/>
      <c r="AT38" s="110"/>
      <c r="AU38" s="110"/>
      <c r="AV38" s="110"/>
      <c r="AW38" s="110"/>
      <c r="AX38" s="110"/>
      <c r="AY38" s="110"/>
      <c r="AZ38" s="110"/>
      <c r="BA38" s="110"/>
      <c r="BB38" s="110"/>
      <c r="BC38" s="110"/>
      <c r="BD38" s="110"/>
      <c r="BE38" s="110"/>
      <c r="BF38" s="110"/>
      <c r="BG38" s="110"/>
      <c r="BH38" s="110"/>
      <c r="BI38" s="110"/>
      <c r="BJ38" s="110"/>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row>
    <row r="39" spans="2:113" s="105" customFormat="1" x14ac:dyDescent="0.25">
      <c r="B39" s="110" t="s">
        <v>96</v>
      </c>
      <c r="C39" s="110"/>
      <c r="D39" s="110"/>
      <c r="E39" s="110"/>
      <c r="H39" s="110"/>
      <c r="I39" s="110"/>
      <c r="J39" s="110"/>
      <c r="K39" s="110"/>
      <c r="L39" s="110"/>
      <c r="M39" s="110"/>
      <c r="N39" s="110"/>
      <c r="O39" s="110"/>
      <c r="P39" s="110"/>
      <c r="Q39" s="110"/>
      <c r="R39" s="110"/>
      <c r="S39" s="110"/>
      <c r="T39" s="110"/>
      <c r="U39" s="110"/>
      <c r="V39" s="110"/>
      <c r="AN39" s="110"/>
      <c r="AO39" s="110"/>
      <c r="AP39" s="110"/>
      <c r="AQ39" s="110"/>
      <c r="AR39" s="110"/>
      <c r="AS39" s="110"/>
      <c r="AT39" s="110"/>
      <c r="AU39" s="110"/>
      <c r="AV39" s="110"/>
      <c r="AW39" s="110"/>
      <c r="AX39" s="110"/>
      <c r="AY39" s="110"/>
      <c r="AZ39" s="110"/>
      <c r="BA39" s="110"/>
      <c r="BB39" s="110"/>
      <c r="BC39" s="110"/>
      <c r="BD39" s="110"/>
      <c r="BE39" s="110"/>
      <c r="BF39" s="110"/>
      <c r="BG39" s="110"/>
      <c r="BH39" s="110"/>
      <c r="BI39" s="110"/>
      <c r="BJ39" s="110"/>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row>
    <row r="40" spans="2:113" s="105" customFormat="1" x14ac:dyDescent="0.25">
      <c r="B40" s="110" t="s">
        <v>95</v>
      </c>
      <c r="C40" s="110"/>
      <c r="D40" s="110"/>
      <c r="E40" s="110"/>
      <c r="H40" s="110"/>
      <c r="I40" s="110"/>
      <c r="J40" s="110"/>
      <c r="K40" s="110"/>
      <c r="L40" s="110"/>
      <c r="M40" s="110"/>
      <c r="N40" s="110"/>
      <c r="O40" s="110"/>
      <c r="P40" s="110"/>
      <c r="Q40" s="110"/>
      <c r="R40" s="110"/>
      <c r="S40" s="110"/>
      <c r="T40" s="110"/>
      <c r="U40" s="110"/>
      <c r="V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row>
    <row r="41" spans="2:113" s="105" customFormat="1" x14ac:dyDescent="0.25">
      <c r="Q41" s="110"/>
      <c r="R41" s="110"/>
      <c r="S41" s="110"/>
      <c r="T41" s="110"/>
      <c r="U41" s="110"/>
      <c r="V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row>
    <row r="42" spans="2:113" s="105" customFormat="1" x14ac:dyDescent="0.25">
      <c r="Q42" s="110"/>
      <c r="R42" s="110"/>
      <c r="S42" s="110"/>
      <c r="T42" s="110"/>
      <c r="U42" s="110"/>
      <c r="V42" s="110"/>
      <c r="W42" s="110"/>
      <c r="X42" s="110"/>
      <c r="Y42" s="110"/>
      <c r="Z42" s="110"/>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5"/>
    <col min="4" max="4" width="11.5703125" style="95" customWidth="1"/>
    <col min="5" max="5" width="11.85546875" style="95" customWidth="1"/>
    <col min="6" max="6" width="8.7109375" style="95" customWidth="1"/>
    <col min="7" max="7" width="10.28515625" style="95" customWidth="1"/>
    <col min="8" max="8" width="8.7109375" style="95" customWidth="1"/>
    <col min="9" max="9" width="8.28515625" style="95" customWidth="1"/>
    <col min="10" max="10" width="20.140625" style="95" customWidth="1"/>
    <col min="11" max="11" width="11.140625" style="95" customWidth="1"/>
    <col min="12" max="12" width="8.85546875" style="95" customWidth="1"/>
    <col min="13" max="13" width="8.7109375" style="95" customWidth="1"/>
    <col min="14" max="14" width="13.7109375" style="95" customWidth="1"/>
    <col min="15" max="16" width="8.7109375" style="95" customWidth="1"/>
    <col min="17" max="17" width="11.85546875" style="95" customWidth="1"/>
    <col min="18" max="18" width="12" style="95" customWidth="1"/>
    <col min="19" max="19" width="18.28515625" style="95" customWidth="1"/>
    <col min="20" max="20" width="22.42578125" style="95" customWidth="1"/>
    <col min="21" max="21" width="30.7109375" style="95" customWidth="1"/>
    <col min="22" max="23" width="8.7109375" style="95" customWidth="1"/>
    <col min="24" max="24" width="24.5703125" style="95" customWidth="1"/>
    <col min="25" max="25" width="15.28515625" style="95" customWidth="1"/>
    <col min="26" max="26" width="18.5703125" style="95" customWidth="1"/>
    <col min="27" max="27" width="19.140625" style="95" customWidth="1"/>
    <col min="28" max="240" width="10.7109375" style="95"/>
    <col min="241" max="242" width="15.7109375" style="95" customWidth="1"/>
    <col min="243" max="245" width="14.7109375" style="95" customWidth="1"/>
    <col min="246" max="249" width="13.7109375" style="95" customWidth="1"/>
    <col min="250" max="253" width="15.7109375" style="95" customWidth="1"/>
    <col min="254" max="254" width="22.85546875" style="95" customWidth="1"/>
    <col min="255" max="255" width="20.7109375" style="95" customWidth="1"/>
    <col min="256" max="256" width="17.7109375" style="95" customWidth="1"/>
    <col min="257" max="265" width="14.7109375" style="95" customWidth="1"/>
    <col min="266" max="496" width="10.7109375" style="95"/>
    <col min="497" max="498" width="15.7109375" style="95" customWidth="1"/>
    <col min="499" max="501" width="14.7109375" style="95" customWidth="1"/>
    <col min="502" max="505" width="13.7109375" style="95" customWidth="1"/>
    <col min="506" max="509" width="15.7109375" style="95" customWidth="1"/>
    <col min="510" max="510" width="22.85546875" style="95" customWidth="1"/>
    <col min="511" max="511" width="20.7109375" style="95" customWidth="1"/>
    <col min="512" max="512" width="17.7109375" style="95" customWidth="1"/>
    <col min="513" max="521" width="14.7109375" style="95" customWidth="1"/>
    <col min="522" max="752" width="10.7109375" style="95"/>
    <col min="753" max="754" width="15.7109375" style="95" customWidth="1"/>
    <col min="755" max="757" width="14.7109375" style="95" customWidth="1"/>
    <col min="758" max="761" width="13.7109375" style="95" customWidth="1"/>
    <col min="762" max="765" width="15.7109375" style="95" customWidth="1"/>
    <col min="766" max="766" width="22.85546875" style="95" customWidth="1"/>
    <col min="767" max="767" width="20.7109375" style="95" customWidth="1"/>
    <col min="768" max="768" width="17.7109375" style="95" customWidth="1"/>
    <col min="769" max="777" width="14.7109375" style="95" customWidth="1"/>
    <col min="778" max="1008" width="10.7109375" style="95"/>
    <col min="1009" max="1010" width="15.7109375" style="95" customWidth="1"/>
    <col min="1011" max="1013" width="14.7109375" style="95" customWidth="1"/>
    <col min="1014" max="1017" width="13.7109375" style="95" customWidth="1"/>
    <col min="1018" max="1021" width="15.7109375" style="95" customWidth="1"/>
    <col min="1022" max="1022" width="22.85546875" style="95" customWidth="1"/>
    <col min="1023" max="1023" width="20.7109375" style="95" customWidth="1"/>
    <col min="1024" max="1024" width="17.7109375" style="95" customWidth="1"/>
    <col min="1025" max="1033" width="14.7109375" style="95" customWidth="1"/>
    <col min="1034" max="1264" width="10.7109375" style="95"/>
    <col min="1265" max="1266" width="15.7109375" style="95" customWidth="1"/>
    <col min="1267" max="1269" width="14.7109375" style="95" customWidth="1"/>
    <col min="1270" max="1273" width="13.7109375" style="95" customWidth="1"/>
    <col min="1274" max="1277" width="15.7109375" style="95" customWidth="1"/>
    <col min="1278" max="1278" width="22.85546875" style="95" customWidth="1"/>
    <col min="1279" max="1279" width="20.7109375" style="95" customWidth="1"/>
    <col min="1280" max="1280" width="17.7109375" style="95" customWidth="1"/>
    <col min="1281" max="1289" width="14.7109375" style="95" customWidth="1"/>
    <col min="1290" max="1520" width="10.7109375" style="95"/>
    <col min="1521" max="1522" width="15.7109375" style="95" customWidth="1"/>
    <col min="1523" max="1525" width="14.7109375" style="95" customWidth="1"/>
    <col min="1526" max="1529" width="13.7109375" style="95" customWidth="1"/>
    <col min="1530" max="1533" width="15.7109375" style="95" customWidth="1"/>
    <col min="1534" max="1534" width="22.85546875" style="95" customWidth="1"/>
    <col min="1535" max="1535" width="20.7109375" style="95" customWidth="1"/>
    <col min="1536" max="1536" width="17.7109375" style="95" customWidth="1"/>
    <col min="1537" max="1545" width="14.7109375" style="95" customWidth="1"/>
    <col min="1546" max="1776" width="10.7109375" style="95"/>
    <col min="1777" max="1778" width="15.7109375" style="95" customWidth="1"/>
    <col min="1779" max="1781" width="14.7109375" style="95" customWidth="1"/>
    <col min="1782" max="1785" width="13.7109375" style="95" customWidth="1"/>
    <col min="1786" max="1789" width="15.7109375" style="95" customWidth="1"/>
    <col min="1790" max="1790" width="22.85546875" style="95" customWidth="1"/>
    <col min="1791" max="1791" width="20.7109375" style="95" customWidth="1"/>
    <col min="1792" max="1792" width="17.7109375" style="95" customWidth="1"/>
    <col min="1793" max="1801" width="14.7109375" style="95" customWidth="1"/>
    <col min="1802" max="2032" width="10.7109375" style="95"/>
    <col min="2033" max="2034" width="15.7109375" style="95" customWidth="1"/>
    <col min="2035" max="2037" width="14.7109375" style="95" customWidth="1"/>
    <col min="2038" max="2041" width="13.7109375" style="95" customWidth="1"/>
    <col min="2042" max="2045" width="15.7109375" style="95" customWidth="1"/>
    <col min="2046" max="2046" width="22.85546875" style="95" customWidth="1"/>
    <col min="2047" max="2047" width="20.7109375" style="95" customWidth="1"/>
    <col min="2048" max="2048" width="17.7109375" style="95" customWidth="1"/>
    <col min="2049" max="2057" width="14.7109375" style="95" customWidth="1"/>
    <col min="2058" max="2288" width="10.7109375" style="95"/>
    <col min="2289" max="2290" width="15.7109375" style="95" customWidth="1"/>
    <col min="2291" max="2293" width="14.7109375" style="95" customWidth="1"/>
    <col min="2294" max="2297" width="13.7109375" style="95" customWidth="1"/>
    <col min="2298" max="2301" width="15.7109375" style="95" customWidth="1"/>
    <col min="2302" max="2302" width="22.85546875" style="95" customWidth="1"/>
    <col min="2303" max="2303" width="20.7109375" style="95" customWidth="1"/>
    <col min="2304" max="2304" width="17.7109375" style="95" customWidth="1"/>
    <col min="2305" max="2313" width="14.7109375" style="95" customWidth="1"/>
    <col min="2314" max="2544" width="10.7109375" style="95"/>
    <col min="2545" max="2546" width="15.7109375" style="95" customWidth="1"/>
    <col min="2547" max="2549" width="14.7109375" style="95" customWidth="1"/>
    <col min="2550" max="2553" width="13.7109375" style="95" customWidth="1"/>
    <col min="2554" max="2557" width="15.7109375" style="95" customWidth="1"/>
    <col min="2558" max="2558" width="22.85546875" style="95" customWidth="1"/>
    <col min="2559" max="2559" width="20.7109375" style="95" customWidth="1"/>
    <col min="2560" max="2560" width="17.7109375" style="95" customWidth="1"/>
    <col min="2561" max="2569" width="14.7109375" style="95" customWidth="1"/>
    <col min="2570" max="2800" width="10.7109375" style="95"/>
    <col min="2801" max="2802" width="15.7109375" style="95" customWidth="1"/>
    <col min="2803" max="2805" width="14.7109375" style="95" customWidth="1"/>
    <col min="2806" max="2809" width="13.7109375" style="95" customWidth="1"/>
    <col min="2810" max="2813" width="15.7109375" style="95" customWidth="1"/>
    <col min="2814" max="2814" width="22.85546875" style="95" customWidth="1"/>
    <col min="2815" max="2815" width="20.7109375" style="95" customWidth="1"/>
    <col min="2816" max="2816" width="17.7109375" style="95" customWidth="1"/>
    <col min="2817" max="2825" width="14.7109375" style="95" customWidth="1"/>
    <col min="2826" max="3056" width="10.7109375" style="95"/>
    <col min="3057" max="3058" width="15.7109375" style="95" customWidth="1"/>
    <col min="3059" max="3061" width="14.7109375" style="95" customWidth="1"/>
    <col min="3062" max="3065" width="13.7109375" style="95" customWidth="1"/>
    <col min="3066" max="3069" width="15.7109375" style="95" customWidth="1"/>
    <col min="3070" max="3070" width="22.85546875" style="95" customWidth="1"/>
    <col min="3071" max="3071" width="20.7109375" style="95" customWidth="1"/>
    <col min="3072" max="3072" width="17.7109375" style="95" customWidth="1"/>
    <col min="3073" max="3081" width="14.7109375" style="95" customWidth="1"/>
    <col min="3082" max="3312" width="10.7109375" style="95"/>
    <col min="3313" max="3314" width="15.7109375" style="95" customWidth="1"/>
    <col min="3315" max="3317" width="14.7109375" style="95" customWidth="1"/>
    <col min="3318" max="3321" width="13.7109375" style="95" customWidth="1"/>
    <col min="3322" max="3325" width="15.7109375" style="95" customWidth="1"/>
    <col min="3326" max="3326" width="22.85546875" style="95" customWidth="1"/>
    <col min="3327" max="3327" width="20.7109375" style="95" customWidth="1"/>
    <col min="3328" max="3328" width="17.7109375" style="95" customWidth="1"/>
    <col min="3329" max="3337" width="14.7109375" style="95" customWidth="1"/>
    <col min="3338" max="3568" width="10.7109375" style="95"/>
    <col min="3569" max="3570" width="15.7109375" style="95" customWidth="1"/>
    <col min="3571" max="3573" width="14.7109375" style="95" customWidth="1"/>
    <col min="3574" max="3577" width="13.7109375" style="95" customWidth="1"/>
    <col min="3578" max="3581" width="15.7109375" style="95" customWidth="1"/>
    <col min="3582" max="3582" width="22.85546875" style="95" customWidth="1"/>
    <col min="3583" max="3583" width="20.7109375" style="95" customWidth="1"/>
    <col min="3584" max="3584" width="17.7109375" style="95" customWidth="1"/>
    <col min="3585" max="3593" width="14.7109375" style="95" customWidth="1"/>
    <col min="3594" max="3824" width="10.7109375" style="95"/>
    <col min="3825" max="3826" width="15.7109375" style="95" customWidth="1"/>
    <col min="3827" max="3829" width="14.7109375" style="95" customWidth="1"/>
    <col min="3830" max="3833" width="13.7109375" style="95" customWidth="1"/>
    <col min="3834" max="3837" width="15.7109375" style="95" customWidth="1"/>
    <col min="3838" max="3838" width="22.85546875" style="95" customWidth="1"/>
    <col min="3839" max="3839" width="20.7109375" style="95" customWidth="1"/>
    <col min="3840" max="3840" width="17.7109375" style="95" customWidth="1"/>
    <col min="3841" max="3849" width="14.7109375" style="95" customWidth="1"/>
    <col min="3850" max="4080" width="10.7109375" style="95"/>
    <col min="4081" max="4082" width="15.7109375" style="95" customWidth="1"/>
    <col min="4083" max="4085" width="14.7109375" style="95" customWidth="1"/>
    <col min="4086" max="4089" width="13.7109375" style="95" customWidth="1"/>
    <col min="4090" max="4093" width="15.7109375" style="95" customWidth="1"/>
    <col min="4094" max="4094" width="22.85546875" style="95" customWidth="1"/>
    <col min="4095" max="4095" width="20.7109375" style="95" customWidth="1"/>
    <col min="4096" max="4096" width="17.7109375" style="95" customWidth="1"/>
    <col min="4097" max="4105" width="14.7109375" style="95" customWidth="1"/>
    <col min="4106" max="4336" width="10.7109375" style="95"/>
    <col min="4337" max="4338" width="15.7109375" style="95" customWidth="1"/>
    <col min="4339" max="4341" width="14.7109375" style="95" customWidth="1"/>
    <col min="4342" max="4345" width="13.7109375" style="95" customWidth="1"/>
    <col min="4346" max="4349" width="15.7109375" style="95" customWidth="1"/>
    <col min="4350" max="4350" width="22.85546875" style="95" customWidth="1"/>
    <col min="4351" max="4351" width="20.7109375" style="95" customWidth="1"/>
    <col min="4352" max="4352" width="17.7109375" style="95" customWidth="1"/>
    <col min="4353" max="4361" width="14.7109375" style="95" customWidth="1"/>
    <col min="4362" max="4592" width="10.7109375" style="95"/>
    <col min="4593" max="4594" width="15.7109375" style="95" customWidth="1"/>
    <col min="4595" max="4597" width="14.7109375" style="95" customWidth="1"/>
    <col min="4598" max="4601" width="13.7109375" style="95" customWidth="1"/>
    <col min="4602" max="4605" width="15.7109375" style="95" customWidth="1"/>
    <col min="4606" max="4606" width="22.85546875" style="95" customWidth="1"/>
    <col min="4607" max="4607" width="20.7109375" style="95" customWidth="1"/>
    <col min="4608" max="4608" width="17.7109375" style="95" customWidth="1"/>
    <col min="4609" max="4617" width="14.7109375" style="95" customWidth="1"/>
    <col min="4618" max="4848" width="10.7109375" style="95"/>
    <col min="4849" max="4850" width="15.7109375" style="95" customWidth="1"/>
    <col min="4851" max="4853" width="14.7109375" style="95" customWidth="1"/>
    <col min="4854" max="4857" width="13.7109375" style="95" customWidth="1"/>
    <col min="4858" max="4861" width="15.7109375" style="95" customWidth="1"/>
    <col min="4862" max="4862" width="22.85546875" style="95" customWidth="1"/>
    <col min="4863" max="4863" width="20.7109375" style="95" customWidth="1"/>
    <col min="4864" max="4864" width="17.7109375" style="95" customWidth="1"/>
    <col min="4865" max="4873" width="14.7109375" style="95" customWidth="1"/>
    <col min="4874" max="5104" width="10.7109375" style="95"/>
    <col min="5105" max="5106" width="15.7109375" style="95" customWidth="1"/>
    <col min="5107" max="5109" width="14.7109375" style="95" customWidth="1"/>
    <col min="5110" max="5113" width="13.7109375" style="95" customWidth="1"/>
    <col min="5114" max="5117" width="15.7109375" style="95" customWidth="1"/>
    <col min="5118" max="5118" width="22.85546875" style="95" customWidth="1"/>
    <col min="5119" max="5119" width="20.7109375" style="95" customWidth="1"/>
    <col min="5120" max="5120" width="17.7109375" style="95" customWidth="1"/>
    <col min="5121" max="5129" width="14.7109375" style="95" customWidth="1"/>
    <col min="5130" max="5360" width="10.7109375" style="95"/>
    <col min="5361" max="5362" width="15.7109375" style="95" customWidth="1"/>
    <col min="5363" max="5365" width="14.7109375" style="95" customWidth="1"/>
    <col min="5366" max="5369" width="13.7109375" style="95" customWidth="1"/>
    <col min="5370" max="5373" width="15.7109375" style="95" customWidth="1"/>
    <col min="5374" max="5374" width="22.85546875" style="95" customWidth="1"/>
    <col min="5375" max="5375" width="20.7109375" style="95" customWidth="1"/>
    <col min="5376" max="5376" width="17.7109375" style="95" customWidth="1"/>
    <col min="5377" max="5385" width="14.7109375" style="95" customWidth="1"/>
    <col min="5386" max="5616" width="10.7109375" style="95"/>
    <col min="5617" max="5618" width="15.7109375" style="95" customWidth="1"/>
    <col min="5619" max="5621" width="14.7109375" style="95" customWidth="1"/>
    <col min="5622" max="5625" width="13.7109375" style="95" customWidth="1"/>
    <col min="5626" max="5629" width="15.7109375" style="95" customWidth="1"/>
    <col min="5630" max="5630" width="22.85546875" style="95" customWidth="1"/>
    <col min="5631" max="5631" width="20.7109375" style="95" customWidth="1"/>
    <col min="5632" max="5632" width="17.7109375" style="95" customWidth="1"/>
    <col min="5633" max="5641" width="14.7109375" style="95" customWidth="1"/>
    <col min="5642" max="5872" width="10.7109375" style="95"/>
    <col min="5873" max="5874" width="15.7109375" style="95" customWidth="1"/>
    <col min="5875" max="5877" width="14.7109375" style="95" customWidth="1"/>
    <col min="5878" max="5881" width="13.7109375" style="95" customWidth="1"/>
    <col min="5882" max="5885" width="15.7109375" style="95" customWidth="1"/>
    <col min="5886" max="5886" width="22.85546875" style="95" customWidth="1"/>
    <col min="5887" max="5887" width="20.7109375" style="95" customWidth="1"/>
    <col min="5888" max="5888" width="17.7109375" style="95" customWidth="1"/>
    <col min="5889" max="5897" width="14.7109375" style="95" customWidth="1"/>
    <col min="5898" max="6128" width="10.7109375" style="95"/>
    <col min="6129" max="6130" width="15.7109375" style="95" customWidth="1"/>
    <col min="6131" max="6133" width="14.7109375" style="95" customWidth="1"/>
    <col min="6134" max="6137" width="13.7109375" style="95" customWidth="1"/>
    <col min="6138" max="6141" width="15.7109375" style="95" customWidth="1"/>
    <col min="6142" max="6142" width="22.85546875" style="95" customWidth="1"/>
    <col min="6143" max="6143" width="20.7109375" style="95" customWidth="1"/>
    <col min="6144" max="6144" width="17.7109375" style="95" customWidth="1"/>
    <col min="6145" max="6153" width="14.7109375" style="95" customWidth="1"/>
    <col min="6154" max="6384" width="10.7109375" style="95"/>
    <col min="6385" max="6386" width="15.7109375" style="95" customWidth="1"/>
    <col min="6387" max="6389" width="14.7109375" style="95" customWidth="1"/>
    <col min="6390" max="6393" width="13.7109375" style="95" customWidth="1"/>
    <col min="6394" max="6397" width="15.7109375" style="95" customWidth="1"/>
    <col min="6398" max="6398" width="22.85546875" style="95" customWidth="1"/>
    <col min="6399" max="6399" width="20.7109375" style="95" customWidth="1"/>
    <col min="6400" max="6400" width="17.7109375" style="95" customWidth="1"/>
    <col min="6401" max="6409" width="14.7109375" style="95" customWidth="1"/>
    <col min="6410" max="6640" width="10.7109375" style="95"/>
    <col min="6641" max="6642" width="15.7109375" style="95" customWidth="1"/>
    <col min="6643" max="6645" width="14.7109375" style="95" customWidth="1"/>
    <col min="6646" max="6649" width="13.7109375" style="95" customWidth="1"/>
    <col min="6650" max="6653" width="15.7109375" style="95" customWidth="1"/>
    <col min="6654" max="6654" width="22.85546875" style="95" customWidth="1"/>
    <col min="6655" max="6655" width="20.7109375" style="95" customWidth="1"/>
    <col min="6656" max="6656" width="17.7109375" style="95" customWidth="1"/>
    <col min="6657" max="6665" width="14.7109375" style="95" customWidth="1"/>
    <col min="6666" max="6896" width="10.7109375" style="95"/>
    <col min="6897" max="6898" width="15.7109375" style="95" customWidth="1"/>
    <col min="6899" max="6901" width="14.7109375" style="95" customWidth="1"/>
    <col min="6902" max="6905" width="13.7109375" style="95" customWidth="1"/>
    <col min="6906" max="6909" width="15.7109375" style="95" customWidth="1"/>
    <col min="6910" max="6910" width="22.85546875" style="95" customWidth="1"/>
    <col min="6911" max="6911" width="20.7109375" style="95" customWidth="1"/>
    <col min="6912" max="6912" width="17.7109375" style="95" customWidth="1"/>
    <col min="6913" max="6921" width="14.7109375" style="95" customWidth="1"/>
    <col min="6922" max="7152" width="10.7109375" style="95"/>
    <col min="7153" max="7154" width="15.7109375" style="95" customWidth="1"/>
    <col min="7155" max="7157" width="14.7109375" style="95" customWidth="1"/>
    <col min="7158" max="7161" width="13.7109375" style="95" customWidth="1"/>
    <col min="7162" max="7165" width="15.7109375" style="95" customWidth="1"/>
    <col min="7166" max="7166" width="22.85546875" style="95" customWidth="1"/>
    <col min="7167" max="7167" width="20.7109375" style="95" customWidth="1"/>
    <col min="7168" max="7168" width="17.7109375" style="95" customWidth="1"/>
    <col min="7169" max="7177" width="14.7109375" style="95" customWidth="1"/>
    <col min="7178" max="7408" width="10.7109375" style="95"/>
    <col min="7409" max="7410" width="15.7109375" style="95" customWidth="1"/>
    <col min="7411" max="7413" width="14.7109375" style="95" customWidth="1"/>
    <col min="7414" max="7417" width="13.7109375" style="95" customWidth="1"/>
    <col min="7418" max="7421" width="15.7109375" style="95" customWidth="1"/>
    <col min="7422" max="7422" width="22.85546875" style="95" customWidth="1"/>
    <col min="7423" max="7423" width="20.7109375" style="95" customWidth="1"/>
    <col min="7424" max="7424" width="17.7109375" style="95" customWidth="1"/>
    <col min="7425" max="7433" width="14.7109375" style="95" customWidth="1"/>
    <col min="7434" max="7664" width="10.7109375" style="95"/>
    <col min="7665" max="7666" width="15.7109375" style="95" customWidth="1"/>
    <col min="7667" max="7669" width="14.7109375" style="95" customWidth="1"/>
    <col min="7670" max="7673" width="13.7109375" style="95" customWidth="1"/>
    <col min="7674" max="7677" width="15.7109375" style="95" customWidth="1"/>
    <col min="7678" max="7678" width="22.85546875" style="95" customWidth="1"/>
    <col min="7679" max="7679" width="20.7109375" style="95" customWidth="1"/>
    <col min="7680" max="7680" width="17.7109375" style="95" customWidth="1"/>
    <col min="7681" max="7689" width="14.7109375" style="95" customWidth="1"/>
    <col min="7690" max="7920" width="10.7109375" style="95"/>
    <col min="7921" max="7922" width="15.7109375" style="95" customWidth="1"/>
    <col min="7923" max="7925" width="14.7109375" style="95" customWidth="1"/>
    <col min="7926" max="7929" width="13.7109375" style="95" customWidth="1"/>
    <col min="7930" max="7933" width="15.7109375" style="95" customWidth="1"/>
    <col min="7934" max="7934" width="22.85546875" style="95" customWidth="1"/>
    <col min="7935" max="7935" width="20.7109375" style="95" customWidth="1"/>
    <col min="7936" max="7936" width="17.7109375" style="95" customWidth="1"/>
    <col min="7937" max="7945" width="14.7109375" style="95" customWidth="1"/>
    <col min="7946" max="8176" width="10.7109375" style="95"/>
    <col min="8177" max="8178" width="15.7109375" style="95" customWidth="1"/>
    <col min="8179" max="8181" width="14.7109375" style="95" customWidth="1"/>
    <col min="8182" max="8185" width="13.7109375" style="95" customWidth="1"/>
    <col min="8186" max="8189" width="15.7109375" style="95" customWidth="1"/>
    <col min="8190" max="8190" width="22.85546875" style="95" customWidth="1"/>
    <col min="8191" max="8191" width="20.7109375" style="95" customWidth="1"/>
    <col min="8192" max="8192" width="17.7109375" style="95" customWidth="1"/>
    <col min="8193" max="8201" width="14.7109375" style="95" customWidth="1"/>
    <col min="8202" max="8432" width="10.7109375" style="95"/>
    <col min="8433" max="8434" width="15.7109375" style="95" customWidth="1"/>
    <col min="8435" max="8437" width="14.7109375" style="95" customWidth="1"/>
    <col min="8438" max="8441" width="13.7109375" style="95" customWidth="1"/>
    <col min="8442" max="8445" width="15.7109375" style="95" customWidth="1"/>
    <col min="8446" max="8446" width="22.85546875" style="95" customWidth="1"/>
    <col min="8447" max="8447" width="20.7109375" style="95" customWidth="1"/>
    <col min="8448" max="8448" width="17.7109375" style="95" customWidth="1"/>
    <col min="8449" max="8457" width="14.7109375" style="95" customWidth="1"/>
    <col min="8458" max="8688" width="10.7109375" style="95"/>
    <col min="8689" max="8690" width="15.7109375" style="95" customWidth="1"/>
    <col min="8691" max="8693" width="14.7109375" style="95" customWidth="1"/>
    <col min="8694" max="8697" width="13.7109375" style="95" customWidth="1"/>
    <col min="8698" max="8701" width="15.7109375" style="95" customWidth="1"/>
    <col min="8702" max="8702" width="22.85546875" style="95" customWidth="1"/>
    <col min="8703" max="8703" width="20.7109375" style="95" customWidth="1"/>
    <col min="8704" max="8704" width="17.7109375" style="95" customWidth="1"/>
    <col min="8705" max="8713" width="14.7109375" style="95" customWidth="1"/>
    <col min="8714" max="8944" width="10.7109375" style="95"/>
    <col min="8945" max="8946" width="15.7109375" style="95" customWidth="1"/>
    <col min="8947" max="8949" width="14.7109375" style="95" customWidth="1"/>
    <col min="8950" max="8953" width="13.7109375" style="95" customWidth="1"/>
    <col min="8954" max="8957" width="15.7109375" style="95" customWidth="1"/>
    <col min="8958" max="8958" width="22.85546875" style="95" customWidth="1"/>
    <col min="8959" max="8959" width="20.7109375" style="95" customWidth="1"/>
    <col min="8960" max="8960" width="17.7109375" style="95" customWidth="1"/>
    <col min="8961" max="8969" width="14.7109375" style="95" customWidth="1"/>
    <col min="8970" max="9200" width="10.7109375" style="95"/>
    <col min="9201" max="9202" width="15.7109375" style="95" customWidth="1"/>
    <col min="9203" max="9205" width="14.7109375" style="95" customWidth="1"/>
    <col min="9206" max="9209" width="13.7109375" style="95" customWidth="1"/>
    <col min="9210" max="9213" width="15.7109375" style="95" customWidth="1"/>
    <col min="9214" max="9214" width="22.85546875" style="95" customWidth="1"/>
    <col min="9215" max="9215" width="20.7109375" style="95" customWidth="1"/>
    <col min="9216" max="9216" width="17.7109375" style="95" customWidth="1"/>
    <col min="9217" max="9225" width="14.7109375" style="95" customWidth="1"/>
    <col min="9226" max="9456" width="10.7109375" style="95"/>
    <col min="9457" max="9458" width="15.7109375" style="95" customWidth="1"/>
    <col min="9459" max="9461" width="14.7109375" style="95" customWidth="1"/>
    <col min="9462" max="9465" width="13.7109375" style="95" customWidth="1"/>
    <col min="9466" max="9469" width="15.7109375" style="95" customWidth="1"/>
    <col min="9470" max="9470" width="22.85546875" style="95" customWidth="1"/>
    <col min="9471" max="9471" width="20.7109375" style="95" customWidth="1"/>
    <col min="9472" max="9472" width="17.7109375" style="95" customWidth="1"/>
    <col min="9473" max="9481" width="14.7109375" style="95" customWidth="1"/>
    <col min="9482" max="9712" width="10.7109375" style="95"/>
    <col min="9713" max="9714" width="15.7109375" style="95" customWidth="1"/>
    <col min="9715" max="9717" width="14.7109375" style="95" customWidth="1"/>
    <col min="9718" max="9721" width="13.7109375" style="95" customWidth="1"/>
    <col min="9722" max="9725" width="15.7109375" style="95" customWidth="1"/>
    <col min="9726" max="9726" width="22.85546875" style="95" customWidth="1"/>
    <col min="9727" max="9727" width="20.7109375" style="95" customWidth="1"/>
    <col min="9728" max="9728" width="17.7109375" style="95" customWidth="1"/>
    <col min="9729" max="9737" width="14.7109375" style="95" customWidth="1"/>
    <col min="9738" max="9968" width="10.7109375" style="95"/>
    <col min="9969" max="9970" width="15.7109375" style="95" customWidth="1"/>
    <col min="9971" max="9973" width="14.7109375" style="95" customWidth="1"/>
    <col min="9974" max="9977" width="13.7109375" style="95" customWidth="1"/>
    <col min="9978" max="9981" width="15.7109375" style="95" customWidth="1"/>
    <col min="9982" max="9982" width="22.85546875" style="95" customWidth="1"/>
    <col min="9983" max="9983" width="20.7109375" style="95" customWidth="1"/>
    <col min="9984" max="9984" width="17.7109375" style="95" customWidth="1"/>
    <col min="9985" max="9993" width="14.7109375" style="95" customWidth="1"/>
    <col min="9994" max="10224" width="10.7109375" style="95"/>
    <col min="10225" max="10226" width="15.7109375" style="95" customWidth="1"/>
    <col min="10227" max="10229" width="14.7109375" style="95" customWidth="1"/>
    <col min="10230" max="10233" width="13.7109375" style="95" customWidth="1"/>
    <col min="10234" max="10237" width="15.7109375" style="95" customWidth="1"/>
    <col min="10238" max="10238" width="22.85546875" style="95" customWidth="1"/>
    <col min="10239" max="10239" width="20.7109375" style="95" customWidth="1"/>
    <col min="10240" max="10240" width="17.7109375" style="95" customWidth="1"/>
    <col min="10241" max="10249" width="14.7109375" style="95" customWidth="1"/>
    <col min="10250" max="10480" width="10.7109375" style="95"/>
    <col min="10481" max="10482" width="15.7109375" style="95" customWidth="1"/>
    <col min="10483" max="10485" width="14.7109375" style="95" customWidth="1"/>
    <col min="10486" max="10489" width="13.7109375" style="95" customWidth="1"/>
    <col min="10490" max="10493" width="15.7109375" style="95" customWidth="1"/>
    <col min="10494" max="10494" width="22.85546875" style="95" customWidth="1"/>
    <col min="10495" max="10495" width="20.7109375" style="95" customWidth="1"/>
    <col min="10496" max="10496" width="17.7109375" style="95" customWidth="1"/>
    <col min="10497" max="10505" width="14.7109375" style="95" customWidth="1"/>
    <col min="10506" max="10736" width="10.7109375" style="95"/>
    <col min="10737" max="10738" width="15.7109375" style="95" customWidth="1"/>
    <col min="10739" max="10741" width="14.7109375" style="95" customWidth="1"/>
    <col min="10742" max="10745" width="13.7109375" style="95" customWidth="1"/>
    <col min="10746" max="10749" width="15.7109375" style="95" customWidth="1"/>
    <col min="10750" max="10750" width="22.85546875" style="95" customWidth="1"/>
    <col min="10751" max="10751" width="20.7109375" style="95" customWidth="1"/>
    <col min="10752" max="10752" width="17.7109375" style="95" customWidth="1"/>
    <col min="10753" max="10761" width="14.7109375" style="95" customWidth="1"/>
    <col min="10762" max="10992" width="10.7109375" style="95"/>
    <col min="10993" max="10994" width="15.7109375" style="95" customWidth="1"/>
    <col min="10995" max="10997" width="14.7109375" style="95" customWidth="1"/>
    <col min="10998" max="11001" width="13.7109375" style="95" customWidth="1"/>
    <col min="11002" max="11005" width="15.7109375" style="95" customWidth="1"/>
    <col min="11006" max="11006" width="22.85546875" style="95" customWidth="1"/>
    <col min="11007" max="11007" width="20.7109375" style="95" customWidth="1"/>
    <col min="11008" max="11008" width="17.7109375" style="95" customWidth="1"/>
    <col min="11009" max="11017" width="14.7109375" style="95" customWidth="1"/>
    <col min="11018" max="11248" width="10.7109375" style="95"/>
    <col min="11249" max="11250" width="15.7109375" style="95" customWidth="1"/>
    <col min="11251" max="11253" width="14.7109375" style="95" customWidth="1"/>
    <col min="11254" max="11257" width="13.7109375" style="95" customWidth="1"/>
    <col min="11258" max="11261" width="15.7109375" style="95" customWidth="1"/>
    <col min="11262" max="11262" width="22.85546875" style="95" customWidth="1"/>
    <col min="11263" max="11263" width="20.7109375" style="95" customWidth="1"/>
    <col min="11264" max="11264" width="17.7109375" style="95" customWidth="1"/>
    <col min="11265" max="11273" width="14.7109375" style="95" customWidth="1"/>
    <col min="11274" max="11504" width="10.7109375" style="95"/>
    <col min="11505" max="11506" width="15.7109375" style="95" customWidth="1"/>
    <col min="11507" max="11509" width="14.7109375" style="95" customWidth="1"/>
    <col min="11510" max="11513" width="13.7109375" style="95" customWidth="1"/>
    <col min="11514" max="11517" width="15.7109375" style="95" customWidth="1"/>
    <col min="11518" max="11518" width="22.85546875" style="95" customWidth="1"/>
    <col min="11519" max="11519" width="20.7109375" style="95" customWidth="1"/>
    <col min="11520" max="11520" width="17.7109375" style="95" customWidth="1"/>
    <col min="11521" max="11529" width="14.7109375" style="95" customWidth="1"/>
    <col min="11530" max="11760" width="10.7109375" style="95"/>
    <col min="11761" max="11762" width="15.7109375" style="95" customWidth="1"/>
    <col min="11763" max="11765" width="14.7109375" style="95" customWidth="1"/>
    <col min="11766" max="11769" width="13.7109375" style="95" customWidth="1"/>
    <col min="11770" max="11773" width="15.7109375" style="95" customWidth="1"/>
    <col min="11774" max="11774" width="22.85546875" style="95" customWidth="1"/>
    <col min="11775" max="11775" width="20.7109375" style="95" customWidth="1"/>
    <col min="11776" max="11776" width="17.7109375" style="95" customWidth="1"/>
    <col min="11777" max="11785" width="14.7109375" style="95" customWidth="1"/>
    <col min="11786" max="12016" width="10.7109375" style="95"/>
    <col min="12017" max="12018" width="15.7109375" style="95" customWidth="1"/>
    <col min="12019" max="12021" width="14.7109375" style="95" customWidth="1"/>
    <col min="12022" max="12025" width="13.7109375" style="95" customWidth="1"/>
    <col min="12026" max="12029" width="15.7109375" style="95" customWidth="1"/>
    <col min="12030" max="12030" width="22.85546875" style="95" customWidth="1"/>
    <col min="12031" max="12031" width="20.7109375" style="95" customWidth="1"/>
    <col min="12032" max="12032" width="17.7109375" style="95" customWidth="1"/>
    <col min="12033" max="12041" width="14.7109375" style="95" customWidth="1"/>
    <col min="12042" max="12272" width="10.7109375" style="95"/>
    <col min="12273" max="12274" width="15.7109375" style="95" customWidth="1"/>
    <col min="12275" max="12277" width="14.7109375" style="95" customWidth="1"/>
    <col min="12278" max="12281" width="13.7109375" style="95" customWidth="1"/>
    <col min="12282" max="12285" width="15.7109375" style="95" customWidth="1"/>
    <col min="12286" max="12286" width="22.85546875" style="95" customWidth="1"/>
    <col min="12287" max="12287" width="20.7109375" style="95" customWidth="1"/>
    <col min="12288" max="12288" width="17.7109375" style="95" customWidth="1"/>
    <col min="12289" max="12297" width="14.7109375" style="95" customWidth="1"/>
    <col min="12298" max="12528" width="10.7109375" style="95"/>
    <col min="12529" max="12530" width="15.7109375" style="95" customWidth="1"/>
    <col min="12531" max="12533" width="14.7109375" style="95" customWidth="1"/>
    <col min="12534" max="12537" width="13.7109375" style="95" customWidth="1"/>
    <col min="12538" max="12541" width="15.7109375" style="95" customWidth="1"/>
    <col min="12542" max="12542" width="22.85546875" style="95" customWidth="1"/>
    <col min="12543" max="12543" width="20.7109375" style="95" customWidth="1"/>
    <col min="12544" max="12544" width="17.7109375" style="95" customWidth="1"/>
    <col min="12545" max="12553" width="14.7109375" style="95" customWidth="1"/>
    <col min="12554" max="12784" width="10.7109375" style="95"/>
    <col min="12785" max="12786" width="15.7109375" style="95" customWidth="1"/>
    <col min="12787" max="12789" width="14.7109375" style="95" customWidth="1"/>
    <col min="12790" max="12793" width="13.7109375" style="95" customWidth="1"/>
    <col min="12794" max="12797" width="15.7109375" style="95" customWidth="1"/>
    <col min="12798" max="12798" width="22.85546875" style="95" customWidth="1"/>
    <col min="12799" max="12799" width="20.7109375" style="95" customWidth="1"/>
    <col min="12800" max="12800" width="17.7109375" style="95" customWidth="1"/>
    <col min="12801" max="12809" width="14.7109375" style="95" customWidth="1"/>
    <col min="12810" max="13040" width="10.7109375" style="95"/>
    <col min="13041" max="13042" width="15.7109375" style="95" customWidth="1"/>
    <col min="13043" max="13045" width="14.7109375" style="95" customWidth="1"/>
    <col min="13046" max="13049" width="13.7109375" style="95" customWidth="1"/>
    <col min="13050" max="13053" width="15.7109375" style="95" customWidth="1"/>
    <col min="13054" max="13054" width="22.85546875" style="95" customWidth="1"/>
    <col min="13055" max="13055" width="20.7109375" style="95" customWidth="1"/>
    <col min="13056" max="13056" width="17.7109375" style="95" customWidth="1"/>
    <col min="13057" max="13065" width="14.7109375" style="95" customWidth="1"/>
    <col min="13066" max="13296" width="10.7109375" style="95"/>
    <col min="13297" max="13298" width="15.7109375" style="95" customWidth="1"/>
    <col min="13299" max="13301" width="14.7109375" style="95" customWidth="1"/>
    <col min="13302" max="13305" width="13.7109375" style="95" customWidth="1"/>
    <col min="13306" max="13309" width="15.7109375" style="95" customWidth="1"/>
    <col min="13310" max="13310" width="22.85546875" style="95" customWidth="1"/>
    <col min="13311" max="13311" width="20.7109375" style="95" customWidth="1"/>
    <col min="13312" max="13312" width="17.7109375" style="95" customWidth="1"/>
    <col min="13313" max="13321" width="14.7109375" style="95" customWidth="1"/>
    <col min="13322" max="13552" width="10.7109375" style="95"/>
    <col min="13553" max="13554" width="15.7109375" style="95" customWidth="1"/>
    <col min="13555" max="13557" width="14.7109375" style="95" customWidth="1"/>
    <col min="13558" max="13561" width="13.7109375" style="95" customWidth="1"/>
    <col min="13562" max="13565" width="15.7109375" style="95" customWidth="1"/>
    <col min="13566" max="13566" width="22.85546875" style="95" customWidth="1"/>
    <col min="13567" max="13567" width="20.7109375" style="95" customWidth="1"/>
    <col min="13568" max="13568" width="17.7109375" style="95" customWidth="1"/>
    <col min="13569" max="13577" width="14.7109375" style="95" customWidth="1"/>
    <col min="13578" max="13808" width="10.7109375" style="95"/>
    <col min="13809" max="13810" width="15.7109375" style="95" customWidth="1"/>
    <col min="13811" max="13813" width="14.7109375" style="95" customWidth="1"/>
    <col min="13814" max="13817" width="13.7109375" style="95" customWidth="1"/>
    <col min="13818" max="13821" width="15.7109375" style="95" customWidth="1"/>
    <col min="13822" max="13822" width="22.85546875" style="95" customWidth="1"/>
    <col min="13823" max="13823" width="20.7109375" style="95" customWidth="1"/>
    <col min="13824" max="13824" width="17.7109375" style="95" customWidth="1"/>
    <col min="13825" max="13833" width="14.7109375" style="95" customWidth="1"/>
    <col min="13834" max="14064" width="10.7109375" style="95"/>
    <col min="14065" max="14066" width="15.7109375" style="95" customWidth="1"/>
    <col min="14067" max="14069" width="14.7109375" style="95" customWidth="1"/>
    <col min="14070" max="14073" width="13.7109375" style="95" customWidth="1"/>
    <col min="14074" max="14077" width="15.7109375" style="95" customWidth="1"/>
    <col min="14078" max="14078" width="22.85546875" style="95" customWidth="1"/>
    <col min="14079" max="14079" width="20.7109375" style="95" customWidth="1"/>
    <col min="14080" max="14080" width="17.7109375" style="95" customWidth="1"/>
    <col min="14081" max="14089" width="14.7109375" style="95" customWidth="1"/>
    <col min="14090" max="14320" width="10.7109375" style="95"/>
    <col min="14321" max="14322" width="15.7109375" style="95" customWidth="1"/>
    <col min="14323" max="14325" width="14.7109375" style="95" customWidth="1"/>
    <col min="14326" max="14329" width="13.7109375" style="95" customWidth="1"/>
    <col min="14330" max="14333" width="15.7109375" style="95" customWidth="1"/>
    <col min="14334" max="14334" width="22.85546875" style="95" customWidth="1"/>
    <col min="14335" max="14335" width="20.7109375" style="95" customWidth="1"/>
    <col min="14336" max="14336" width="17.7109375" style="95" customWidth="1"/>
    <col min="14337" max="14345" width="14.7109375" style="95" customWidth="1"/>
    <col min="14346" max="14576" width="10.7109375" style="95"/>
    <col min="14577" max="14578" width="15.7109375" style="95" customWidth="1"/>
    <col min="14579" max="14581" width="14.7109375" style="95" customWidth="1"/>
    <col min="14582" max="14585" width="13.7109375" style="95" customWidth="1"/>
    <col min="14586" max="14589" width="15.7109375" style="95" customWidth="1"/>
    <col min="14590" max="14590" width="22.85546875" style="95" customWidth="1"/>
    <col min="14591" max="14591" width="20.7109375" style="95" customWidth="1"/>
    <col min="14592" max="14592" width="17.7109375" style="95" customWidth="1"/>
    <col min="14593" max="14601" width="14.7109375" style="95" customWidth="1"/>
    <col min="14602" max="14832" width="10.7109375" style="95"/>
    <col min="14833" max="14834" width="15.7109375" style="95" customWidth="1"/>
    <col min="14835" max="14837" width="14.7109375" style="95" customWidth="1"/>
    <col min="14838" max="14841" width="13.7109375" style="95" customWidth="1"/>
    <col min="14842" max="14845" width="15.7109375" style="95" customWidth="1"/>
    <col min="14846" max="14846" width="22.85546875" style="95" customWidth="1"/>
    <col min="14847" max="14847" width="20.7109375" style="95" customWidth="1"/>
    <col min="14848" max="14848" width="17.7109375" style="95" customWidth="1"/>
    <col min="14849" max="14857" width="14.7109375" style="95" customWidth="1"/>
    <col min="14858" max="15088" width="10.7109375" style="95"/>
    <col min="15089" max="15090" width="15.7109375" style="95" customWidth="1"/>
    <col min="15091" max="15093" width="14.7109375" style="95" customWidth="1"/>
    <col min="15094" max="15097" width="13.7109375" style="95" customWidth="1"/>
    <col min="15098" max="15101" width="15.7109375" style="95" customWidth="1"/>
    <col min="15102" max="15102" width="22.85546875" style="95" customWidth="1"/>
    <col min="15103" max="15103" width="20.7109375" style="95" customWidth="1"/>
    <col min="15104" max="15104" width="17.7109375" style="95" customWidth="1"/>
    <col min="15105" max="15113" width="14.7109375" style="95" customWidth="1"/>
    <col min="15114" max="15344" width="10.7109375" style="95"/>
    <col min="15345" max="15346" width="15.7109375" style="95" customWidth="1"/>
    <col min="15347" max="15349" width="14.7109375" style="95" customWidth="1"/>
    <col min="15350" max="15353" width="13.7109375" style="95" customWidth="1"/>
    <col min="15354" max="15357" width="15.7109375" style="95" customWidth="1"/>
    <col min="15358" max="15358" width="22.85546875" style="95" customWidth="1"/>
    <col min="15359" max="15359" width="20.7109375" style="95" customWidth="1"/>
    <col min="15360" max="15360" width="17.7109375" style="95" customWidth="1"/>
    <col min="15361" max="15369" width="14.7109375" style="95" customWidth="1"/>
    <col min="15370" max="15600" width="10.7109375" style="95"/>
    <col min="15601" max="15602" width="15.7109375" style="95" customWidth="1"/>
    <col min="15603" max="15605" width="14.7109375" style="95" customWidth="1"/>
    <col min="15606" max="15609" width="13.7109375" style="95" customWidth="1"/>
    <col min="15610" max="15613" width="15.7109375" style="95" customWidth="1"/>
    <col min="15614" max="15614" width="22.85546875" style="95" customWidth="1"/>
    <col min="15615" max="15615" width="20.7109375" style="95" customWidth="1"/>
    <col min="15616" max="15616" width="17.7109375" style="95" customWidth="1"/>
    <col min="15617" max="15625" width="14.7109375" style="95" customWidth="1"/>
    <col min="15626" max="15856" width="10.7109375" style="95"/>
    <col min="15857" max="15858" width="15.7109375" style="95" customWidth="1"/>
    <col min="15859" max="15861" width="14.7109375" style="95" customWidth="1"/>
    <col min="15862" max="15865" width="13.7109375" style="95" customWidth="1"/>
    <col min="15866" max="15869" width="15.7109375" style="95" customWidth="1"/>
    <col min="15870" max="15870" width="22.85546875" style="95" customWidth="1"/>
    <col min="15871" max="15871" width="20.7109375" style="95" customWidth="1"/>
    <col min="15872" max="15872" width="17.7109375" style="95" customWidth="1"/>
    <col min="15873" max="15881" width="14.7109375" style="95" customWidth="1"/>
    <col min="15882" max="16112" width="10.7109375" style="95"/>
    <col min="16113" max="16114" width="15.7109375" style="95" customWidth="1"/>
    <col min="16115" max="16117" width="14.7109375" style="95" customWidth="1"/>
    <col min="16118" max="16121" width="13.7109375" style="95" customWidth="1"/>
    <col min="16122" max="16125" width="15.7109375" style="95" customWidth="1"/>
    <col min="16126" max="16126" width="22.85546875" style="95" customWidth="1"/>
    <col min="16127" max="16127" width="20.7109375" style="95" customWidth="1"/>
    <col min="16128" max="16128" width="17.7109375" style="95" customWidth="1"/>
    <col min="16129" max="16137" width="14.7109375" style="95" customWidth="1"/>
    <col min="16138" max="16384" width="10.7109375" style="95"/>
  </cols>
  <sheetData>
    <row r="1" spans="1:27" ht="25.5" customHeight="1" x14ac:dyDescent="0.25">
      <c r="AA1" s="82" t="s">
        <v>66</v>
      </c>
    </row>
    <row r="2" spans="1:27" s="90" customFormat="1" ht="18.75" customHeight="1" x14ac:dyDescent="0.3">
      <c r="AA2" s="83" t="s">
        <v>8</v>
      </c>
    </row>
    <row r="3" spans="1:27" s="90" customFormat="1" ht="18.75" customHeight="1" x14ac:dyDescent="0.3">
      <c r="AA3" s="83" t="s">
        <v>65</v>
      </c>
    </row>
    <row r="4" spans="1:27" s="90" customFormat="1" x14ac:dyDescent="0.2">
      <c r="E4" s="130"/>
    </row>
    <row r="5" spans="1:27" s="90" customFormat="1"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90" customFormat="1" x14ac:dyDescent="0.2">
      <c r="A6" s="76"/>
      <c r="B6" s="76"/>
      <c r="C6" s="76"/>
      <c r="D6" s="76"/>
      <c r="E6" s="76"/>
      <c r="F6" s="76"/>
      <c r="G6" s="76"/>
      <c r="H6" s="76"/>
      <c r="I6" s="76"/>
      <c r="J6" s="76"/>
      <c r="K6" s="76"/>
      <c r="L6" s="76"/>
      <c r="M6" s="76"/>
      <c r="N6" s="76"/>
      <c r="O6" s="76"/>
      <c r="P6" s="76"/>
      <c r="Q6" s="76"/>
      <c r="R6" s="76"/>
      <c r="S6" s="76"/>
      <c r="T6" s="76"/>
    </row>
    <row r="7" spans="1:27" s="90" customFormat="1" ht="18.75" x14ac:dyDescent="0.2">
      <c r="E7" s="284" t="s">
        <v>7</v>
      </c>
      <c r="F7" s="284"/>
      <c r="G7" s="284"/>
      <c r="H7" s="284"/>
      <c r="I7" s="284"/>
      <c r="J7" s="284"/>
      <c r="K7" s="284"/>
      <c r="L7" s="284"/>
      <c r="M7" s="284"/>
      <c r="N7" s="284"/>
      <c r="O7" s="284"/>
      <c r="P7" s="284"/>
      <c r="Q7" s="284"/>
      <c r="R7" s="284"/>
      <c r="S7" s="284"/>
      <c r="T7" s="284"/>
      <c r="U7" s="284"/>
      <c r="V7" s="284"/>
      <c r="W7" s="284"/>
      <c r="X7" s="284"/>
      <c r="Y7" s="284"/>
    </row>
    <row r="8" spans="1:27" s="90" customFormat="1" ht="18.75" x14ac:dyDescent="0.2">
      <c r="E8" s="131"/>
      <c r="F8" s="131"/>
      <c r="G8" s="131"/>
      <c r="H8" s="131"/>
      <c r="I8" s="131"/>
      <c r="J8" s="131"/>
      <c r="K8" s="131"/>
      <c r="L8" s="131"/>
      <c r="M8" s="131"/>
      <c r="N8" s="131"/>
      <c r="O8" s="131"/>
      <c r="P8" s="131"/>
      <c r="Q8" s="131"/>
      <c r="R8" s="131"/>
      <c r="S8" s="113"/>
      <c r="T8" s="113"/>
      <c r="U8" s="113"/>
      <c r="V8" s="113"/>
      <c r="W8" s="113"/>
    </row>
    <row r="9" spans="1:27" s="90" customFormat="1" ht="18.75" customHeight="1" x14ac:dyDescent="0.2">
      <c r="E9" s="288" t="str">
        <f>'1. паспорт местоположение'!A9</f>
        <v>Акционерное общество "Россети Янтарь" ДЗО  ПАО "Россети"</v>
      </c>
      <c r="F9" s="288"/>
      <c r="G9" s="288"/>
      <c r="H9" s="288"/>
      <c r="I9" s="288"/>
      <c r="J9" s="288"/>
      <c r="K9" s="288"/>
      <c r="L9" s="288"/>
      <c r="M9" s="288"/>
      <c r="N9" s="288"/>
      <c r="O9" s="288"/>
      <c r="P9" s="288"/>
      <c r="Q9" s="288"/>
      <c r="R9" s="288"/>
      <c r="S9" s="288"/>
      <c r="T9" s="288"/>
      <c r="U9" s="288"/>
      <c r="V9" s="288"/>
      <c r="W9" s="288"/>
      <c r="X9" s="288"/>
      <c r="Y9" s="288"/>
    </row>
    <row r="10" spans="1:27" s="90" customFormat="1" ht="18.75" customHeight="1" x14ac:dyDescent="0.2">
      <c r="E10" s="281" t="s">
        <v>6</v>
      </c>
      <c r="F10" s="281"/>
      <c r="G10" s="281"/>
      <c r="H10" s="281"/>
      <c r="I10" s="281"/>
      <c r="J10" s="281"/>
      <c r="K10" s="281"/>
      <c r="L10" s="281"/>
      <c r="M10" s="281"/>
      <c r="N10" s="281"/>
      <c r="O10" s="281"/>
      <c r="P10" s="281"/>
      <c r="Q10" s="281"/>
      <c r="R10" s="281"/>
      <c r="S10" s="281"/>
      <c r="T10" s="281"/>
      <c r="U10" s="281"/>
      <c r="V10" s="281"/>
      <c r="W10" s="281"/>
      <c r="X10" s="281"/>
      <c r="Y10" s="281"/>
    </row>
    <row r="11" spans="1:27" s="90"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90" customFormat="1" ht="18.75" customHeight="1" x14ac:dyDescent="0.2">
      <c r="E12" s="288" t="str">
        <f>'1. паспорт местоположение'!A12</f>
        <v>N_92-29-25</v>
      </c>
      <c r="F12" s="288"/>
      <c r="G12" s="288"/>
      <c r="H12" s="288"/>
      <c r="I12" s="288"/>
      <c r="J12" s="288"/>
      <c r="K12" s="288"/>
      <c r="L12" s="288"/>
      <c r="M12" s="288"/>
      <c r="N12" s="288"/>
      <c r="O12" s="288"/>
      <c r="P12" s="288"/>
      <c r="Q12" s="288"/>
      <c r="R12" s="288"/>
      <c r="S12" s="288"/>
      <c r="T12" s="288"/>
      <c r="U12" s="288"/>
      <c r="V12" s="288"/>
      <c r="W12" s="288"/>
      <c r="X12" s="288"/>
      <c r="Y12" s="288"/>
    </row>
    <row r="13" spans="1:27" s="90" customFormat="1" ht="18.75" customHeight="1" x14ac:dyDescent="0.2">
      <c r="E13" s="281" t="s">
        <v>5</v>
      </c>
      <c r="F13" s="281"/>
      <c r="G13" s="281"/>
      <c r="H13" s="281"/>
      <c r="I13" s="281"/>
      <c r="J13" s="281"/>
      <c r="K13" s="281"/>
      <c r="L13" s="281"/>
      <c r="M13" s="281"/>
      <c r="N13" s="281"/>
      <c r="O13" s="281"/>
      <c r="P13" s="281"/>
      <c r="Q13" s="281"/>
      <c r="R13" s="281"/>
      <c r="S13" s="281"/>
      <c r="T13" s="281"/>
      <c r="U13" s="281"/>
      <c r="V13" s="281"/>
      <c r="W13" s="281"/>
      <c r="X13" s="281"/>
      <c r="Y13" s="28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5" customFormat="1" ht="12" x14ac:dyDescent="0.2">
      <c r="E15" s="288" t="str">
        <f>'1. паспорт местоположение'!A15</f>
        <v>Покупка в 2025 г. одного мини-экскаватора на гусеничном ходу для проведения земляных работ</v>
      </c>
      <c r="F15" s="288"/>
      <c r="G15" s="288"/>
      <c r="H15" s="288"/>
      <c r="I15" s="288"/>
      <c r="J15" s="288"/>
      <c r="K15" s="288"/>
      <c r="L15" s="288"/>
      <c r="M15" s="288"/>
      <c r="N15" s="288"/>
      <c r="O15" s="288"/>
      <c r="P15" s="288"/>
      <c r="Q15" s="288"/>
      <c r="R15" s="288"/>
      <c r="S15" s="288"/>
      <c r="T15" s="288"/>
      <c r="U15" s="288"/>
      <c r="V15" s="288"/>
      <c r="W15" s="288"/>
      <c r="X15" s="288"/>
      <c r="Y15" s="288"/>
    </row>
    <row r="16" spans="1:27" s="135" customFormat="1" ht="15" customHeight="1" x14ac:dyDescent="0.2">
      <c r="E16" s="281" t="s">
        <v>4</v>
      </c>
      <c r="F16" s="281"/>
      <c r="G16" s="281"/>
      <c r="H16" s="281"/>
      <c r="I16" s="281"/>
      <c r="J16" s="281"/>
      <c r="K16" s="281"/>
      <c r="L16" s="281"/>
      <c r="M16" s="281"/>
      <c r="N16" s="281"/>
      <c r="O16" s="281"/>
      <c r="P16" s="281"/>
      <c r="Q16" s="281"/>
      <c r="R16" s="281"/>
      <c r="S16" s="281"/>
      <c r="T16" s="281"/>
      <c r="U16" s="281"/>
      <c r="V16" s="281"/>
      <c r="W16" s="281"/>
      <c r="X16" s="281"/>
      <c r="Y16" s="281"/>
    </row>
    <row r="17" spans="1:27" s="135"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5"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450</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96" customFormat="1" ht="21" customHeight="1" x14ac:dyDescent="0.25"/>
    <row r="21" spans="1:27" ht="15.75" customHeight="1" x14ac:dyDescent="0.25">
      <c r="A21" s="300" t="s">
        <v>3</v>
      </c>
      <c r="B21" s="296" t="s">
        <v>457</v>
      </c>
      <c r="C21" s="297"/>
      <c r="D21" s="296" t="s">
        <v>459</v>
      </c>
      <c r="E21" s="297"/>
      <c r="F21" s="306" t="s">
        <v>88</v>
      </c>
      <c r="G21" s="308"/>
      <c r="H21" s="308"/>
      <c r="I21" s="307"/>
      <c r="J21" s="300" t="s">
        <v>460</v>
      </c>
      <c r="K21" s="296" t="s">
        <v>461</v>
      </c>
      <c r="L21" s="297"/>
      <c r="M21" s="296" t="s">
        <v>462</v>
      </c>
      <c r="N21" s="297"/>
      <c r="O21" s="296" t="s">
        <v>449</v>
      </c>
      <c r="P21" s="297"/>
      <c r="Q21" s="296" t="s">
        <v>121</v>
      </c>
      <c r="R21" s="297"/>
      <c r="S21" s="300" t="s">
        <v>120</v>
      </c>
      <c r="T21" s="300" t="s">
        <v>463</v>
      </c>
      <c r="U21" s="300" t="s">
        <v>458</v>
      </c>
      <c r="V21" s="296" t="s">
        <v>119</v>
      </c>
      <c r="W21" s="297"/>
      <c r="X21" s="306" t="s">
        <v>111</v>
      </c>
      <c r="Y21" s="308"/>
      <c r="Z21" s="306" t="s">
        <v>110</v>
      </c>
      <c r="AA21" s="308"/>
    </row>
    <row r="22" spans="1:27" ht="216" customHeight="1" x14ac:dyDescent="0.25">
      <c r="A22" s="302"/>
      <c r="B22" s="298"/>
      <c r="C22" s="299"/>
      <c r="D22" s="298"/>
      <c r="E22" s="299"/>
      <c r="F22" s="306" t="s">
        <v>118</v>
      </c>
      <c r="G22" s="307"/>
      <c r="H22" s="306" t="s">
        <v>117</v>
      </c>
      <c r="I22" s="307"/>
      <c r="J22" s="301"/>
      <c r="K22" s="298"/>
      <c r="L22" s="299"/>
      <c r="M22" s="298"/>
      <c r="N22" s="299"/>
      <c r="O22" s="298"/>
      <c r="P22" s="299"/>
      <c r="Q22" s="298"/>
      <c r="R22" s="299"/>
      <c r="S22" s="301"/>
      <c r="T22" s="301"/>
      <c r="U22" s="301"/>
      <c r="V22" s="298"/>
      <c r="W22" s="299"/>
      <c r="X22" s="53" t="s">
        <v>109</v>
      </c>
      <c r="Y22" s="53" t="s">
        <v>447</v>
      </c>
      <c r="Z22" s="53" t="s">
        <v>108</v>
      </c>
      <c r="AA22" s="53" t="s">
        <v>107</v>
      </c>
    </row>
    <row r="23" spans="1:27" ht="60" customHeight="1" x14ac:dyDescent="0.25">
      <c r="A23" s="301"/>
      <c r="B23" s="77" t="s">
        <v>105</v>
      </c>
      <c r="C23" s="77" t="s">
        <v>106</v>
      </c>
      <c r="D23" s="77" t="s">
        <v>105</v>
      </c>
      <c r="E23" s="77" t="s">
        <v>106</v>
      </c>
      <c r="F23" s="77" t="s">
        <v>105</v>
      </c>
      <c r="G23" s="77" t="s">
        <v>106</v>
      </c>
      <c r="H23" s="77" t="s">
        <v>105</v>
      </c>
      <c r="I23" s="77" t="s">
        <v>106</v>
      </c>
      <c r="J23" s="77" t="s">
        <v>105</v>
      </c>
      <c r="K23" s="77" t="s">
        <v>105</v>
      </c>
      <c r="L23" s="77" t="s">
        <v>106</v>
      </c>
      <c r="M23" s="77" t="s">
        <v>105</v>
      </c>
      <c r="N23" s="77" t="s">
        <v>106</v>
      </c>
      <c r="O23" s="77" t="s">
        <v>105</v>
      </c>
      <c r="P23" s="77" t="s">
        <v>106</v>
      </c>
      <c r="Q23" s="77" t="s">
        <v>105</v>
      </c>
      <c r="R23" s="77" t="s">
        <v>106</v>
      </c>
      <c r="S23" s="77" t="s">
        <v>105</v>
      </c>
      <c r="T23" s="77" t="s">
        <v>105</v>
      </c>
      <c r="U23" s="77" t="s">
        <v>105</v>
      </c>
      <c r="V23" s="77" t="s">
        <v>105</v>
      </c>
      <c r="W23" s="77" t="s">
        <v>106</v>
      </c>
      <c r="X23" s="77" t="s">
        <v>105</v>
      </c>
      <c r="Y23" s="77" t="s">
        <v>105</v>
      </c>
      <c r="Z23" s="53" t="s">
        <v>105</v>
      </c>
      <c r="AA23" s="53" t="s">
        <v>105</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96" customFormat="1" ht="24" customHeight="1" x14ac:dyDescent="0.25">
      <c r="A25" s="98" t="s">
        <v>332</v>
      </c>
      <c r="B25" s="99" t="s">
        <v>332</v>
      </c>
      <c r="C25" s="99" t="s">
        <v>332</v>
      </c>
      <c r="D25" s="99" t="s">
        <v>332</v>
      </c>
      <c r="E25" s="99" t="s">
        <v>332</v>
      </c>
      <c r="F25" s="99" t="s">
        <v>332</v>
      </c>
      <c r="G25" s="99" t="s">
        <v>332</v>
      </c>
      <c r="H25" s="99" t="s">
        <v>332</v>
      </c>
      <c r="I25" s="99" t="s">
        <v>332</v>
      </c>
      <c r="J25" s="100" t="s">
        <v>332</v>
      </c>
      <c r="K25" s="100" t="s">
        <v>332</v>
      </c>
      <c r="L25" s="100" t="s">
        <v>332</v>
      </c>
      <c r="M25" s="101" t="s">
        <v>332</v>
      </c>
      <c r="N25" s="101" t="s">
        <v>332</v>
      </c>
      <c r="O25" s="101" t="s">
        <v>332</v>
      </c>
      <c r="P25" s="100" t="s">
        <v>332</v>
      </c>
      <c r="Q25" s="102" t="s">
        <v>332</v>
      </c>
      <c r="R25" s="99" t="s">
        <v>332</v>
      </c>
      <c r="S25" s="102" t="s">
        <v>332</v>
      </c>
      <c r="T25" s="99" t="s">
        <v>332</v>
      </c>
      <c r="U25" s="98" t="s">
        <v>332</v>
      </c>
      <c r="V25" s="99" t="s">
        <v>332</v>
      </c>
      <c r="W25" s="99" t="s">
        <v>332</v>
      </c>
      <c r="X25" s="99" t="s">
        <v>332</v>
      </c>
      <c r="Y25" s="99" t="s">
        <v>332</v>
      </c>
      <c r="Z25" s="99" t="s">
        <v>332</v>
      </c>
      <c r="AA25" s="99" t="s">
        <v>332</v>
      </c>
    </row>
    <row r="26" spans="1:27" ht="3" customHeight="1" x14ac:dyDescent="0.25">
      <c r="X26" s="103"/>
      <c r="Y26" s="104"/>
      <c r="Z26" s="105"/>
      <c r="AA26" s="105"/>
    </row>
    <row r="27" spans="1:27" s="106" customFormat="1" ht="12.75" x14ac:dyDescent="0.2">
      <c r="X27" s="107"/>
      <c r="Y27" s="107"/>
      <c r="Z27" s="107"/>
      <c r="AA27" s="107"/>
    </row>
    <row r="28" spans="1:27" s="106" customFormat="1" ht="12.75" x14ac:dyDescent="0.2"/>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80" zoomScaleSheetLayoutView="80" workbookViewId="0">
      <selection activeCell="C30" sqref="C30"/>
    </sheetView>
  </sheetViews>
  <sheetFormatPr defaultColWidth="9.140625" defaultRowHeight="15" x14ac:dyDescent="0.25"/>
  <cols>
    <col min="1" max="1" width="6.140625" style="175" customWidth="1"/>
    <col min="2" max="2" width="53.5703125" style="175" customWidth="1"/>
    <col min="3" max="3" width="98.28515625" style="175" customWidth="1"/>
    <col min="4" max="4" width="14.42578125" style="175" customWidth="1"/>
    <col min="5" max="5" width="36.5703125" style="175" customWidth="1"/>
    <col min="6" max="6" width="20" style="175" customWidth="1"/>
    <col min="7" max="7" width="25.5703125" style="175" customWidth="1"/>
    <col min="8" max="8" width="16.42578125" style="175" customWidth="1"/>
    <col min="9" max="16384" width="9.140625" style="175"/>
  </cols>
  <sheetData>
    <row r="1" spans="1:29" s="90" customFormat="1" ht="18.75" customHeight="1" x14ac:dyDescent="0.2">
      <c r="C1" s="82" t="s">
        <v>66</v>
      </c>
    </row>
    <row r="2" spans="1:29" s="90" customFormat="1" ht="18.75" customHeight="1" x14ac:dyDescent="0.3">
      <c r="C2" s="83" t="s">
        <v>8</v>
      </c>
    </row>
    <row r="3" spans="1:29" s="90" customFormat="1" ht="18.75" x14ac:dyDescent="0.3">
      <c r="A3" s="130"/>
      <c r="C3" s="83" t="s">
        <v>65</v>
      </c>
    </row>
    <row r="4" spans="1:29" s="90" customFormat="1" ht="18.75" x14ac:dyDescent="0.3">
      <c r="A4" s="130"/>
      <c r="C4" s="83"/>
    </row>
    <row r="5" spans="1:29" s="90" customFormat="1" ht="15.75" x14ac:dyDescent="0.2">
      <c r="A5" s="280" t="str">
        <f>'1. паспорт местоположение'!A5:C5</f>
        <v>Год раскрытия информации: 2026 год</v>
      </c>
      <c r="B5" s="280"/>
      <c r="C5" s="280"/>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90" customFormat="1" ht="18.75" x14ac:dyDescent="0.3">
      <c r="A6" s="130"/>
      <c r="G6" s="83"/>
    </row>
    <row r="7" spans="1:29" s="90" customFormat="1" ht="18.75" x14ac:dyDescent="0.2">
      <c r="A7" s="284" t="s">
        <v>7</v>
      </c>
      <c r="B7" s="284"/>
      <c r="C7" s="284"/>
      <c r="D7" s="113"/>
      <c r="E7" s="113"/>
      <c r="F7" s="113"/>
      <c r="G7" s="113"/>
      <c r="H7" s="113"/>
      <c r="I7" s="113"/>
      <c r="J7" s="113"/>
      <c r="K7" s="113"/>
      <c r="L7" s="113"/>
      <c r="M7" s="113"/>
      <c r="N7" s="113"/>
      <c r="O7" s="113"/>
      <c r="P7" s="113"/>
      <c r="Q7" s="113"/>
      <c r="R7" s="113"/>
      <c r="S7" s="113"/>
      <c r="T7" s="113"/>
      <c r="U7" s="113"/>
    </row>
    <row r="8" spans="1:29" s="90" customFormat="1" ht="18.75" x14ac:dyDescent="0.2">
      <c r="A8" s="284"/>
      <c r="B8" s="284"/>
      <c r="C8" s="284"/>
      <c r="D8" s="131"/>
      <c r="E8" s="131"/>
      <c r="F8" s="131"/>
      <c r="G8" s="131"/>
      <c r="H8" s="113"/>
      <c r="I8" s="113"/>
      <c r="J8" s="113"/>
      <c r="K8" s="113"/>
      <c r="L8" s="113"/>
      <c r="M8" s="113"/>
      <c r="N8" s="113"/>
      <c r="O8" s="113"/>
      <c r="P8" s="113"/>
      <c r="Q8" s="113"/>
      <c r="R8" s="113"/>
      <c r="S8" s="113"/>
      <c r="T8" s="113"/>
      <c r="U8" s="113"/>
    </row>
    <row r="9" spans="1:29" s="90" customFormat="1" ht="18.75" x14ac:dyDescent="0.2">
      <c r="A9" s="288" t="str">
        <f>'1. паспорт местоположение'!A9:C9</f>
        <v>Акционерное общество "Россети Янтарь" ДЗО  ПАО "Россети"</v>
      </c>
      <c r="B9" s="288"/>
      <c r="C9" s="288"/>
      <c r="D9" s="114"/>
      <c r="E9" s="114"/>
      <c r="F9" s="114"/>
      <c r="G9" s="114"/>
      <c r="H9" s="113"/>
      <c r="I9" s="113"/>
      <c r="J9" s="113"/>
      <c r="K9" s="113"/>
      <c r="L9" s="113"/>
      <c r="M9" s="113"/>
      <c r="N9" s="113"/>
      <c r="O9" s="113"/>
      <c r="P9" s="113"/>
      <c r="Q9" s="113"/>
      <c r="R9" s="113"/>
      <c r="S9" s="113"/>
      <c r="T9" s="113"/>
      <c r="U9" s="113"/>
    </row>
    <row r="10" spans="1:29" s="90" customFormat="1" ht="18.75" x14ac:dyDescent="0.2">
      <c r="A10" s="281" t="s">
        <v>6</v>
      </c>
      <c r="B10" s="281"/>
      <c r="C10" s="281"/>
      <c r="D10" s="115"/>
      <c r="E10" s="115"/>
      <c r="F10" s="115"/>
      <c r="G10" s="115"/>
      <c r="H10" s="113"/>
      <c r="I10" s="113"/>
      <c r="J10" s="113"/>
      <c r="K10" s="113"/>
      <c r="L10" s="113"/>
      <c r="M10" s="113"/>
      <c r="N10" s="113"/>
      <c r="O10" s="113"/>
      <c r="P10" s="113"/>
      <c r="Q10" s="113"/>
      <c r="R10" s="113"/>
      <c r="S10" s="113"/>
      <c r="T10" s="113"/>
      <c r="U10" s="113"/>
    </row>
    <row r="11" spans="1:29" s="90" customFormat="1" ht="18.75" x14ac:dyDescent="0.2">
      <c r="A11" s="284"/>
      <c r="B11" s="284"/>
      <c r="C11" s="284"/>
      <c r="D11" s="131"/>
      <c r="E11" s="131"/>
      <c r="F11" s="131"/>
      <c r="G11" s="131"/>
      <c r="H11" s="113"/>
      <c r="I11" s="113"/>
      <c r="J11" s="113"/>
      <c r="K11" s="113"/>
      <c r="L11" s="113"/>
      <c r="M11" s="113"/>
      <c r="N11" s="113"/>
      <c r="O11" s="113"/>
      <c r="P11" s="113"/>
      <c r="Q11" s="113"/>
      <c r="R11" s="113"/>
      <c r="S11" s="113"/>
      <c r="T11" s="113"/>
      <c r="U11" s="113"/>
    </row>
    <row r="12" spans="1:29" s="90" customFormat="1" ht="18.75" x14ac:dyDescent="0.2">
      <c r="A12" s="288" t="str">
        <f>'1. паспорт местоположение'!A12:C12</f>
        <v>N_92-29-25</v>
      </c>
      <c r="B12" s="288"/>
      <c r="C12" s="288"/>
      <c r="D12" s="114"/>
      <c r="E12" s="114"/>
      <c r="F12" s="114"/>
      <c r="G12" s="114"/>
      <c r="H12" s="113"/>
      <c r="I12" s="113"/>
      <c r="J12" s="113"/>
      <c r="K12" s="113"/>
      <c r="L12" s="113"/>
      <c r="M12" s="113"/>
      <c r="N12" s="113"/>
      <c r="O12" s="113"/>
      <c r="P12" s="113"/>
      <c r="Q12" s="113"/>
      <c r="R12" s="113"/>
      <c r="S12" s="113"/>
      <c r="T12" s="113"/>
      <c r="U12" s="113"/>
    </row>
    <row r="13" spans="1:29" s="90" customFormat="1" ht="18.75" x14ac:dyDescent="0.2">
      <c r="A13" s="281" t="s">
        <v>5</v>
      </c>
      <c r="B13" s="281"/>
      <c r="C13" s="281"/>
      <c r="D13" s="115"/>
      <c r="E13" s="115"/>
      <c r="F13" s="115"/>
      <c r="G13" s="115"/>
      <c r="H13" s="113"/>
      <c r="I13" s="113"/>
      <c r="J13" s="113"/>
      <c r="K13" s="113"/>
      <c r="L13" s="113"/>
      <c r="M13" s="113"/>
      <c r="N13" s="113"/>
      <c r="O13" s="113"/>
      <c r="P13" s="113"/>
      <c r="Q13" s="113"/>
      <c r="R13" s="113"/>
      <c r="S13" s="113"/>
      <c r="T13" s="113"/>
      <c r="U13" s="113"/>
    </row>
    <row r="14" spans="1:29" s="133" customFormat="1" ht="15.75" customHeight="1" x14ac:dyDescent="0.2">
      <c r="A14" s="292"/>
      <c r="B14" s="292"/>
      <c r="C14" s="292"/>
      <c r="D14" s="132"/>
      <c r="E14" s="132"/>
      <c r="F14" s="132"/>
      <c r="G14" s="132"/>
      <c r="H14" s="132"/>
      <c r="I14" s="132"/>
      <c r="J14" s="132"/>
      <c r="K14" s="132"/>
      <c r="L14" s="132"/>
      <c r="M14" s="132"/>
      <c r="N14" s="132"/>
      <c r="O14" s="132"/>
      <c r="P14" s="132"/>
      <c r="Q14" s="132"/>
      <c r="R14" s="132"/>
      <c r="S14" s="132"/>
      <c r="T14" s="132"/>
      <c r="U14" s="132"/>
    </row>
    <row r="15" spans="1:29" s="135" customFormat="1" ht="43.5" customHeight="1" x14ac:dyDescent="0.2">
      <c r="A15" s="310" t="str">
        <f>'1. паспорт местоположение'!A15</f>
        <v>Покупка в 2025 г. одного мини-экскаватора на гусеничном ходу для проведения земляных работ</v>
      </c>
      <c r="B15" s="310"/>
      <c r="C15" s="310"/>
      <c r="D15" s="114"/>
      <c r="E15" s="114"/>
      <c r="F15" s="114"/>
      <c r="G15" s="114"/>
      <c r="H15" s="114"/>
      <c r="I15" s="114"/>
      <c r="J15" s="114"/>
      <c r="K15" s="114"/>
      <c r="L15" s="114"/>
      <c r="M15" s="114"/>
      <c r="N15" s="114"/>
      <c r="O15" s="114"/>
      <c r="P15" s="114"/>
      <c r="Q15" s="114"/>
      <c r="R15" s="114"/>
      <c r="S15" s="114"/>
      <c r="T15" s="114"/>
      <c r="U15" s="114"/>
    </row>
    <row r="16" spans="1:29" s="135" customFormat="1" ht="15" customHeight="1" x14ac:dyDescent="0.2">
      <c r="A16" s="281" t="s">
        <v>4</v>
      </c>
      <c r="B16" s="281"/>
      <c r="C16" s="281"/>
      <c r="D16" s="115"/>
      <c r="E16" s="115"/>
      <c r="F16" s="115"/>
      <c r="G16" s="115"/>
      <c r="H16" s="115"/>
      <c r="I16" s="115"/>
      <c r="J16" s="115"/>
      <c r="K16" s="115"/>
      <c r="L16" s="115"/>
      <c r="M16" s="115"/>
      <c r="N16" s="115"/>
      <c r="O16" s="115"/>
      <c r="P16" s="115"/>
      <c r="Q16" s="115"/>
      <c r="R16" s="115"/>
      <c r="S16" s="115"/>
      <c r="T16" s="115"/>
      <c r="U16" s="115"/>
    </row>
    <row r="17" spans="1:21" s="135" customFormat="1" ht="15" customHeight="1" x14ac:dyDescent="0.2">
      <c r="A17" s="293"/>
      <c r="B17" s="293"/>
      <c r="C17" s="293"/>
      <c r="D17" s="134"/>
      <c r="E17" s="134"/>
      <c r="F17" s="134"/>
      <c r="G17" s="134"/>
      <c r="H17" s="134"/>
      <c r="I17" s="134"/>
      <c r="J17" s="134"/>
      <c r="K17" s="134"/>
      <c r="L17" s="134"/>
      <c r="M17" s="134"/>
      <c r="N17" s="134"/>
      <c r="O17" s="134"/>
      <c r="P17" s="134"/>
      <c r="Q17" s="134"/>
      <c r="R17" s="134"/>
    </row>
    <row r="18" spans="1:21" s="135" customFormat="1" ht="27.75" customHeight="1" x14ac:dyDescent="0.2">
      <c r="A18" s="282" t="s">
        <v>442</v>
      </c>
      <c r="B18" s="282"/>
      <c r="C18" s="282"/>
      <c r="D18" s="136"/>
      <c r="E18" s="136"/>
      <c r="F18" s="136"/>
      <c r="G18" s="136"/>
      <c r="H18" s="136"/>
      <c r="I18" s="136"/>
      <c r="J18" s="136"/>
      <c r="K18" s="136"/>
      <c r="L18" s="136"/>
      <c r="M18" s="136"/>
      <c r="N18" s="136"/>
      <c r="O18" s="136"/>
      <c r="P18" s="136"/>
      <c r="Q18" s="136"/>
      <c r="R18" s="136"/>
      <c r="S18" s="136"/>
      <c r="T18" s="136"/>
      <c r="U18" s="136"/>
    </row>
    <row r="19" spans="1:21" s="135" customFormat="1" ht="15" customHeight="1" x14ac:dyDescent="0.2">
      <c r="A19" s="115"/>
      <c r="B19" s="115"/>
      <c r="C19" s="115"/>
      <c r="D19" s="115"/>
      <c r="E19" s="115"/>
      <c r="F19" s="115"/>
      <c r="G19" s="115"/>
      <c r="H19" s="134"/>
      <c r="I19" s="134"/>
      <c r="J19" s="134"/>
      <c r="K19" s="134"/>
      <c r="L19" s="134"/>
      <c r="M19" s="134"/>
      <c r="N19" s="134"/>
      <c r="O19" s="134"/>
      <c r="P19" s="134"/>
      <c r="Q19" s="134"/>
      <c r="R19" s="134"/>
    </row>
    <row r="20" spans="1:21" s="135" customFormat="1" ht="39.75" customHeight="1" x14ac:dyDescent="0.2">
      <c r="A20" s="117" t="s">
        <v>3</v>
      </c>
      <c r="B20" s="172" t="s">
        <v>64</v>
      </c>
      <c r="C20" s="171" t="s">
        <v>63</v>
      </c>
      <c r="D20" s="190"/>
      <c r="E20" s="190"/>
      <c r="F20" s="190"/>
      <c r="G20" s="190"/>
      <c r="H20" s="132"/>
      <c r="I20" s="132"/>
      <c r="J20" s="132"/>
      <c r="K20" s="132"/>
      <c r="L20" s="132"/>
      <c r="M20" s="132"/>
      <c r="N20" s="132"/>
      <c r="O20" s="132"/>
      <c r="P20" s="132"/>
      <c r="Q20" s="132"/>
      <c r="R20" s="132"/>
      <c r="S20" s="170"/>
      <c r="T20" s="170"/>
      <c r="U20" s="170"/>
    </row>
    <row r="21" spans="1:21" s="135" customFormat="1" ht="16.5" customHeight="1" x14ac:dyDescent="0.2">
      <c r="A21" s="171">
        <v>1</v>
      </c>
      <c r="B21" s="172">
        <v>2</v>
      </c>
      <c r="C21" s="171">
        <v>3</v>
      </c>
      <c r="D21" s="190"/>
      <c r="E21" s="190"/>
      <c r="F21" s="190"/>
      <c r="G21" s="190"/>
      <c r="H21" s="132"/>
      <c r="I21" s="132"/>
      <c r="J21" s="132"/>
      <c r="K21" s="132"/>
      <c r="L21" s="132"/>
      <c r="M21" s="132"/>
      <c r="N21" s="132"/>
      <c r="O21" s="132"/>
      <c r="P21" s="132"/>
      <c r="Q21" s="132"/>
      <c r="R21" s="132"/>
      <c r="S21" s="170"/>
      <c r="T21" s="170"/>
      <c r="U21" s="170"/>
    </row>
    <row r="22" spans="1:21" s="135" customFormat="1" ht="33.75" customHeight="1" x14ac:dyDescent="0.2">
      <c r="A22" s="173" t="s">
        <v>62</v>
      </c>
      <c r="B22" s="3" t="s">
        <v>455</v>
      </c>
      <c r="C22" s="250" t="s">
        <v>486</v>
      </c>
      <c r="D22" s="190"/>
      <c r="E22" s="190"/>
      <c r="F22" s="132"/>
      <c r="G22" s="132"/>
      <c r="H22" s="132"/>
      <c r="I22" s="132"/>
      <c r="J22" s="132"/>
      <c r="K22" s="132"/>
      <c r="L22" s="132"/>
      <c r="M22" s="132"/>
      <c r="N22" s="132"/>
      <c r="O22" s="132"/>
      <c r="P22" s="132"/>
      <c r="Q22" s="170"/>
      <c r="R22" s="170"/>
      <c r="S22" s="170"/>
      <c r="T22" s="170"/>
      <c r="U22" s="170"/>
    </row>
    <row r="23" spans="1:21" ht="42.75" customHeight="1" x14ac:dyDescent="0.25">
      <c r="A23" s="173" t="s">
        <v>61</v>
      </c>
      <c r="B23" s="191" t="s">
        <v>58</v>
      </c>
      <c r="C23" s="251" t="s">
        <v>503</v>
      </c>
      <c r="D23" s="174"/>
      <c r="E23" s="174"/>
      <c r="F23" s="174"/>
      <c r="G23" s="174"/>
      <c r="H23" s="174"/>
      <c r="I23" s="174"/>
      <c r="J23" s="174"/>
      <c r="K23" s="174"/>
      <c r="L23" s="174"/>
      <c r="M23" s="174"/>
      <c r="N23" s="174"/>
      <c r="O23" s="174"/>
      <c r="P23" s="174"/>
      <c r="Q23" s="174"/>
      <c r="R23" s="174"/>
      <c r="S23" s="174"/>
      <c r="T23" s="174"/>
      <c r="U23" s="174"/>
    </row>
    <row r="24" spans="1:21" ht="63" customHeight="1" x14ac:dyDescent="0.25">
      <c r="A24" s="173" t="s">
        <v>60</v>
      </c>
      <c r="B24" s="191" t="s">
        <v>474</v>
      </c>
      <c r="C24" s="251" t="str">
        <f>A15</f>
        <v>Покупка в 2025 г. одного мини-экскаватора на гусеничном ходу для проведения земляных работ</v>
      </c>
      <c r="D24" s="174"/>
      <c r="E24" s="174"/>
      <c r="F24" s="174"/>
      <c r="G24" s="174"/>
      <c r="H24" s="174"/>
      <c r="I24" s="174"/>
      <c r="J24" s="174"/>
      <c r="K24" s="174"/>
      <c r="L24" s="174"/>
      <c r="M24" s="174"/>
      <c r="N24" s="174"/>
      <c r="O24" s="174"/>
      <c r="P24" s="174"/>
      <c r="Q24" s="174"/>
      <c r="R24" s="174"/>
      <c r="S24" s="174"/>
      <c r="T24" s="174"/>
      <c r="U24" s="174"/>
    </row>
    <row r="25" spans="1:21" ht="63" customHeight="1" x14ac:dyDescent="0.25">
      <c r="A25" s="173" t="s">
        <v>59</v>
      </c>
      <c r="B25" s="191" t="s">
        <v>475</v>
      </c>
      <c r="C25" s="274" t="s">
        <v>582</v>
      </c>
      <c r="D25" s="174"/>
      <c r="E25" s="174"/>
      <c r="F25" s="174"/>
      <c r="G25" s="174"/>
      <c r="H25" s="174"/>
      <c r="I25" s="174"/>
      <c r="J25" s="174"/>
      <c r="K25" s="174"/>
      <c r="L25" s="174"/>
      <c r="M25" s="174"/>
      <c r="N25" s="174"/>
      <c r="O25" s="174"/>
      <c r="P25" s="174"/>
      <c r="Q25" s="174"/>
      <c r="R25" s="174"/>
      <c r="S25" s="174"/>
      <c r="T25" s="174"/>
      <c r="U25" s="174"/>
    </row>
    <row r="26" spans="1:21" ht="42.75" customHeight="1" x14ac:dyDescent="0.25">
      <c r="A26" s="173" t="s">
        <v>57</v>
      </c>
      <c r="B26" s="191" t="s">
        <v>225</v>
      </c>
      <c r="C26" s="251" t="s">
        <v>500</v>
      </c>
      <c r="D26" s="174"/>
      <c r="E26" s="174"/>
      <c r="F26" s="174"/>
      <c r="G26" s="174"/>
      <c r="H26" s="174"/>
      <c r="I26" s="174"/>
      <c r="J26" s="174"/>
      <c r="K26" s="174"/>
      <c r="L26" s="174"/>
      <c r="M26" s="174"/>
      <c r="N26" s="174"/>
      <c r="O26" s="174"/>
      <c r="P26" s="174"/>
      <c r="Q26" s="174"/>
      <c r="R26" s="174"/>
      <c r="S26" s="174"/>
      <c r="T26" s="174"/>
      <c r="U26" s="174"/>
    </row>
    <row r="27" spans="1:21" ht="157.5" x14ac:dyDescent="0.25">
      <c r="A27" s="173" t="s">
        <v>56</v>
      </c>
      <c r="B27" s="191" t="s">
        <v>456</v>
      </c>
      <c r="C27" s="251" t="s">
        <v>566</v>
      </c>
      <c r="D27" s="174"/>
      <c r="E27" s="174"/>
      <c r="F27" s="174"/>
      <c r="G27" s="174"/>
      <c r="H27" s="174"/>
      <c r="I27" s="174"/>
      <c r="J27" s="174"/>
      <c r="K27" s="174"/>
      <c r="L27" s="174"/>
      <c r="M27" s="174"/>
      <c r="N27" s="174"/>
      <c r="O27" s="174"/>
      <c r="P27" s="174"/>
      <c r="Q27" s="174"/>
      <c r="R27" s="174"/>
      <c r="S27" s="174"/>
      <c r="T27" s="174"/>
      <c r="U27" s="174"/>
    </row>
    <row r="28" spans="1:21" ht="42.75" customHeight="1" x14ac:dyDescent="0.25">
      <c r="A28" s="173" t="s">
        <v>54</v>
      </c>
      <c r="B28" s="191" t="s">
        <v>55</v>
      </c>
      <c r="C28" s="192">
        <v>2025</v>
      </c>
      <c r="D28" s="174"/>
      <c r="E28" s="174"/>
      <c r="F28" s="174"/>
      <c r="G28" s="174"/>
      <c r="H28" s="174"/>
      <c r="I28" s="174"/>
      <c r="J28" s="174"/>
      <c r="K28" s="174"/>
      <c r="L28" s="174"/>
      <c r="M28" s="174"/>
      <c r="N28" s="174"/>
      <c r="O28" s="174"/>
      <c r="P28" s="174"/>
      <c r="Q28" s="174"/>
      <c r="R28" s="174"/>
      <c r="S28" s="174"/>
      <c r="T28" s="174"/>
      <c r="U28" s="174"/>
    </row>
    <row r="29" spans="1:21" ht="42.75" customHeight="1" x14ac:dyDescent="0.25">
      <c r="A29" s="173" t="s">
        <v>52</v>
      </c>
      <c r="B29" s="117" t="s">
        <v>53</v>
      </c>
      <c r="C29" s="192">
        <v>2025</v>
      </c>
      <c r="D29" s="174"/>
      <c r="E29" s="174"/>
      <c r="F29" s="174"/>
      <c r="G29" s="174"/>
      <c r="H29" s="174"/>
      <c r="I29" s="174"/>
      <c r="J29" s="174"/>
      <c r="K29" s="174"/>
      <c r="L29" s="174"/>
      <c r="M29" s="174"/>
      <c r="N29" s="174"/>
      <c r="O29" s="174"/>
      <c r="P29" s="174"/>
      <c r="Q29" s="174"/>
      <c r="R29" s="174"/>
      <c r="S29" s="174"/>
      <c r="T29" s="174"/>
      <c r="U29" s="174"/>
    </row>
    <row r="30" spans="1:21" ht="42.75" customHeight="1" x14ac:dyDescent="0.25">
      <c r="A30" s="173" t="s">
        <v>70</v>
      </c>
      <c r="B30" s="117" t="s">
        <v>51</v>
      </c>
      <c r="C30" s="117" t="s">
        <v>586</v>
      </c>
      <c r="D30" s="174"/>
      <c r="E30" s="174"/>
      <c r="F30" s="174"/>
      <c r="G30" s="174"/>
      <c r="H30" s="174"/>
      <c r="I30" s="174"/>
      <c r="J30" s="174"/>
      <c r="K30" s="174"/>
      <c r="L30" s="174"/>
      <c r="M30" s="174"/>
      <c r="N30" s="174"/>
      <c r="O30" s="174"/>
      <c r="P30" s="174"/>
      <c r="Q30" s="174"/>
      <c r="R30" s="174"/>
      <c r="S30" s="174"/>
      <c r="T30" s="174"/>
      <c r="U30" s="174"/>
    </row>
    <row r="31" spans="1:21" x14ac:dyDescent="0.25">
      <c r="A31" s="174"/>
      <c r="B31" s="174"/>
      <c r="C31" s="174"/>
      <c r="D31" s="174"/>
      <c r="E31" s="174"/>
      <c r="F31" s="174"/>
      <c r="G31" s="174"/>
      <c r="H31" s="174"/>
      <c r="I31" s="174"/>
      <c r="J31" s="174"/>
      <c r="K31" s="174"/>
      <c r="L31" s="174"/>
      <c r="M31" s="174"/>
      <c r="N31" s="174"/>
      <c r="O31" s="174"/>
      <c r="P31" s="174"/>
      <c r="Q31" s="174"/>
      <c r="R31" s="174"/>
      <c r="S31" s="174"/>
      <c r="T31" s="174"/>
      <c r="U31" s="174"/>
    </row>
    <row r="32" spans="1:21" x14ac:dyDescent="0.25">
      <c r="A32" s="174"/>
      <c r="B32" s="174"/>
      <c r="C32" s="174"/>
      <c r="D32" s="174"/>
      <c r="E32" s="174"/>
      <c r="F32" s="174"/>
      <c r="G32" s="174"/>
      <c r="H32" s="174"/>
      <c r="I32" s="174"/>
      <c r="J32" s="174"/>
      <c r="K32" s="174"/>
      <c r="L32" s="174"/>
      <c r="M32" s="174"/>
      <c r="N32" s="174"/>
      <c r="O32" s="174"/>
      <c r="P32" s="174"/>
      <c r="Q32" s="174"/>
      <c r="R32" s="174"/>
      <c r="S32" s="174"/>
      <c r="T32" s="174"/>
      <c r="U32" s="174"/>
    </row>
    <row r="33" spans="1:21" x14ac:dyDescent="0.25">
      <c r="A33" s="174"/>
      <c r="B33" s="174"/>
      <c r="C33" s="174"/>
      <c r="D33" s="174"/>
      <c r="E33" s="174"/>
      <c r="F33" s="174"/>
      <c r="G33" s="174"/>
      <c r="H33" s="174"/>
      <c r="I33" s="174"/>
      <c r="J33" s="174"/>
      <c r="K33" s="174"/>
      <c r="L33" s="174"/>
      <c r="M33" s="174"/>
      <c r="N33" s="174"/>
      <c r="O33" s="174"/>
      <c r="P33" s="174"/>
      <c r="Q33" s="174"/>
      <c r="R33" s="174"/>
      <c r="S33" s="174"/>
      <c r="T33" s="174"/>
      <c r="U33" s="174"/>
    </row>
    <row r="34" spans="1:21" x14ac:dyDescent="0.25">
      <c r="A34" s="174"/>
      <c r="B34" s="174"/>
      <c r="C34" s="174"/>
      <c r="D34" s="174"/>
      <c r="E34" s="174"/>
      <c r="F34" s="174"/>
      <c r="G34" s="174"/>
      <c r="H34" s="174"/>
      <c r="I34" s="174"/>
      <c r="J34" s="174"/>
      <c r="K34" s="174"/>
      <c r="L34" s="174"/>
      <c r="M34" s="174"/>
      <c r="N34" s="174"/>
      <c r="O34" s="174"/>
      <c r="P34" s="174"/>
      <c r="Q34" s="174"/>
      <c r="R34" s="174"/>
      <c r="S34" s="174"/>
      <c r="T34" s="174"/>
      <c r="U34" s="174"/>
    </row>
    <row r="35" spans="1:21" x14ac:dyDescent="0.25">
      <c r="A35" s="174"/>
      <c r="B35" s="174"/>
      <c r="C35" s="174"/>
      <c r="D35" s="174"/>
      <c r="E35" s="174"/>
      <c r="F35" s="174"/>
      <c r="G35" s="174"/>
      <c r="H35" s="174"/>
      <c r="I35" s="174"/>
      <c r="J35" s="174"/>
      <c r="K35" s="174"/>
      <c r="L35" s="174"/>
      <c r="M35" s="174"/>
      <c r="N35" s="174"/>
      <c r="O35" s="174"/>
      <c r="P35" s="174"/>
      <c r="Q35" s="174"/>
      <c r="R35" s="174"/>
      <c r="S35" s="174"/>
      <c r="T35" s="174"/>
      <c r="U35" s="174"/>
    </row>
    <row r="36" spans="1:21" x14ac:dyDescent="0.25">
      <c r="A36" s="174"/>
      <c r="B36" s="174"/>
      <c r="C36" s="174"/>
      <c r="D36" s="174"/>
      <c r="E36" s="174"/>
      <c r="F36" s="174"/>
      <c r="G36" s="174"/>
      <c r="H36" s="174"/>
      <c r="I36" s="174"/>
      <c r="J36" s="174"/>
      <c r="K36" s="174"/>
      <c r="L36" s="174"/>
      <c r="M36" s="174"/>
      <c r="N36" s="174"/>
      <c r="O36" s="174"/>
      <c r="P36" s="174"/>
      <c r="Q36" s="174"/>
      <c r="R36" s="174"/>
      <c r="S36" s="174"/>
      <c r="T36" s="174"/>
      <c r="U36" s="174"/>
    </row>
    <row r="37" spans="1:21" x14ac:dyDescent="0.25">
      <c r="A37" s="174"/>
      <c r="B37" s="174"/>
      <c r="C37" s="174"/>
      <c r="D37" s="174"/>
      <c r="E37" s="174"/>
      <c r="F37" s="174"/>
      <c r="G37" s="174"/>
      <c r="H37" s="174"/>
      <c r="I37" s="174"/>
      <c r="J37" s="174"/>
      <c r="K37" s="174"/>
      <c r="L37" s="174"/>
      <c r="M37" s="174"/>
      <c r="N37" s="174"/>
      <c r="O37" s="174"/>
      <c r="P37" s="174"/>
      <c r="Q37" s="174"/>
      <c r="R37" s="174"/>
      <c r="S37" s="174"/>
      <c r="T37" s="174"/>
      <c r="U37" s="174"/>
    </row>
    <row r="38" spans="1:21" x14ac:dyDescent="0.25">
      <c r="A38" s="174"/>
      <c r="B38" s="174"/>
      <c r="C38" s="174"/>
      <c r="D38" s="174"/>
      <c r="E38" s="174"/>
      <c r="F38" s="174"/>
      <c r="G38" s="174"/>
      <c r="H38" s="174"/>
      <c r="I38" s="174"/>
      <c r="J38" s="174"/>
      <c r="K38" s="174"/>
      <c r="L38" s="174"/>
      <c r="M38" s="174"/>
      <c r="N38" s="174"/>
      <c r="O38" s="174"/>
      <c r="P38" s="174"/>
      <c r="Q38" s="174"/>
      <c r="R38" s="174"/>
      <c r="S38" s="174"/>
      <c r="T38" s="174"/>
      <c r="U38" s="174"/>
    </row>
    <row r="39" spans="1:21" x14ac:dyDescent="0.25">
      <c r="A39" s="174"/>
      <c r="B39" s="174"/>
      <c r="C39" s="174"/>
      <c r="D39" s="174"/>
      <c r="E39" s="174"/>
      <c r="F39" s="174"/>
      <c r="G39" s="174"/>
      <c r="H39" s="174"/>
      <c r="I39" s="174"/>
      <c r="J39" s="174"/>
      <c r="K39" s="174"/>
      <c r="L39" s="174"/>
      <c r="M39" s="174"/>
      <c r="N39" s="174"/>
      <c r="O39" s="174"/>
      <c r="P39" s="174"/>
      <c r="Q39" s="174"/>
      <c r="R39" s="174"/>
      <c r="S39" s="174"/>
      <c r="T39" s="174"/>
      <c r="U39" s="174"/>
    </row>
    <row r="40" spans="1:21" x14ac:dyDescent="0.25">
      <c r="A40" s="174"/>
      <c r="B40" s="174"/>
      <c r="C40" s="174"/>
      <c r="D40" s="174"/>
      <c r="E40" s="174"/>
      <c r="F40" s="174"/>
      <c r="G40" s="174"/>
      <c r="H40" s="174"/>
      <c r="I40" s="174"/>
      <c r="J40" s="174"/>
      <c r="K40" s="174"/>
      <c r="L40" s="174"/>
      <c r="M40" s="174"/>
      <c r="N40" s="174"/>
      <c r="O40" s="174"/>
      <c r="P40" s="174"/>
      <c r="Q40" s="174"/>
      <c r="R40" s="174"/>
      <c r="S40" s="174"/>
      <c r="T40" s="174"/>
      <c r="U40" s="174"/>
    </row>
    <row r="41" spans="1:21" x14ac:dyDescent="0.25">
      <c r="A41" s="174"/>
      <c r="B41" s="174"/>
      <c r="C41" s="174"/>
      <c r="D41" s="174"/>
      <c r="E41" s="174"/>
      <c r="F41" s="174"/>
      <c r="G41" s="174"/>
      <c r="H41" s="174"/>
      <c r="I41" s="174"/>
      <c r="J41" s="174"/>
      <c r="K41" s="174"/>
      <c r="L41" s="174"/>
      <c r="M41" s="174"/>
      <c r="N41" s="174"/>
      <c r="O41" s="174"/>
      <c r="P41" s="174"/>
      <c r="Q41" s="174"/>
      <c r="R41" s="174"/>
      <c r="S41" s="174"/>
      <c r="T41" s="174"/>
      <c r="U41" s="174"/>
    </row>
    <row r="42" spans="1:21" x14ac:dyDescent="0.25">
      <c r="A42" s="174"/>
      <c r="B42" s="174"/>
      <c r="C42" s="174"/>
      <c r="D42" s="174"/>
      <c r="E42" s="174"/>
      <c r="F42" s="174"/>
      <c r="G42" s="174"/>
      <c r="H42" s="174"/>
      <c r="I42" s="174"/>
      <c r="J42" s="174"/>
      <c r="K42" s="174"/>
      <c r="L42" s="174"/>
      <c r="M42" s="174"/>
      <c r="N42" s="174"/>
      <c r="O42" s="174"/>
      <c r="P42" s="174"/>
      <c r="Q42" s="174"/>
      <c r="R42" s="174"/>
      <c r="S42" s="174"/>
      <c r="T42" s="174"/>
      <c r="U42" s="174"/>
    </row>
    <row r="43" spans="1:21" x14ac:dyDescent="0.25">
      <c r="A43" s="174"/>
      <c r="B43" s="174"/>
      <c r="C43" s="174"/>
      <c r="D43" s="174"/>
      <c r="E43" s="174"/>
      <c r="F43" s="174"/>
      <c r="G43" s="174"/>
      <c r="H43" s="174"/>
      <c r="I43" s="174"/>
      <c r="J43" s="174"/>
      <c r="K43" s="174"/>
      <c r="L43" s="174"/>
      <c r="M43" s="174"/>
      <c r="N43" s="174"/>
      <c r="O43" s="174"/>
      <c r="P43" s="174"/>
      <c r="Q43" s="174"/>
      <c r="R43" s="174"/>
      <c r="S43" s="174"/>
      <c r="T43" s="174"/>
      <c r="U43" s="174"/>
    </row>
    <row r="44" spans="1:21" x14ac:dyDescent="0.25">
      <c r="A44" s="174"/>
      <c r="B44" s="174"/>
      <c r="C44" s="174"/>
      <c r="D44" s="174"/>
      <c r="E44" s="174"/>
      <c r="F44" s="174"/>
      <c r="G44" s="174"/>
      <c r="H44" s="174"/>
      <c r="I44" s="174"/>
      <c r="J44" s="174"/>
      <c r="K44" s="174"/>
      <c r="L44" s="174"/>
      <c r="M44" s="174"/>
      <c r="N44" s="174"/>
      <c r="O44" s="174"/>
      <c r="P44" s="174"/>
      <c r="Q44" s="174"/>
      <c r="R44" s="174"/>
      <c r="S44" s="174"/>
      <c r="T44" s="174"/>
      <c r="U44" s="174"/>
    </row>
    <row r="45" spans="1:21" x14ac:dyDescent="0.25">
      <c r="A45" s="174"/>
      <c r="B45" s="174"/>
      <c r="C45" s="174"/>
      <c r="D45" s="174"/>
      <c r="E45" s="174"/>
      <c r="F45" s="174"/>
      <c r="G45" s="174"/>
      <c r="H45" s="174"/>
      <c r="I45" s="174"/>
      <c r="J45" s="174"/>
      <c r="K45" s="174"/>
      <c r="L45" s="174"/>
      <c r="M45" s="174"/>
      <c r="N45" s="174"/>
      <c r="O45" s="174"/>
      <c r="P45" s="174"/>
      <c r="Q45" s="174"/>
      <c r="R45" s="174"/>
      <c r="S45" s="174"/>
      <c r="T45" s="174"/>
      <c r="U45" s="174"/>
    </row>
    <row r="46" spans="1:21" x14ac:dyDescent="0.25">
      <c r="A46" s="174"/>
      <c r="B46" s="174"/>
      <c r="C46" s="174"/>
      <c r="D46" s="174"/>
      <c r="E46" s="174"/>
      <c r="F46" s="174"/>
      <c r="G46" s="174"/>
      <c r="H46" s="174"/>
      <c r="I46" s="174"/>
      <c r="J46" s="174"/>
      <c r="K46" s="174"/>
      <c r="L46" s="174"/>
      <c r="M46" s="174"/>
      <c r="N46" s="174"/>
      <c r="O46" s="174"/>
      <c r="P46" s="174"/>
      <c r="Q46" s="174"/>
      <c r="R46" s="174"/>
      <c r="S46" s="174"/>
      <c r="T46" s="174"/>
      <c r="U46" s="174"/>
    </row>
    <row r="47" spans="1:21" x14ac:dyDescent="0.25">
      <c r="A47" s="174"/>
      <c r="B47" s="174"/>
      <c r="C47" s="174"/>
      <c r="D47" s="174"/>
      <c r="E47" s="174"/>
      <c r="F47" s="174"/>
      <c r="G47" s="174"/>
      <c r="H47" s="174"/>
      <c r="I47" s="174"/>
      <c r="J47" s="174"/>
      <c r="K47" s="174"/>
      <c r="L47" s="174"/>
      <c r="M47" s="174"/>
      <c r="N47" s="174"/>
      <c r="O47" s="174"/>
      <c r="P47" s="174"/>
      <c r="Q47" s="174"/>
      <c r="R47" s="174"/>
      <c r="S47" s="174"/>
      <c r="T47" s="174"/>
      <c r="U47" s="174"/>
    </row>
    <row r="48" spans="1:21" x14ac:dyDescent="0.25">
      <c r="A48" s="174"/>
      <c r="B48" s="174"/>
      <c r="C48" s="174"/>
      <c r="D48" s="174"/>
      <c r="E48" s="174"/>
      <c r="F48" s="174"/>
      <c r="G48" s="174"/>
      <c r="H48" s="174"/>
      <c r="I48" s="174"/>
      <c r="J48" s="174"/>
      <c r="K48" s="174"/>
      <c r="L48" s="174"/>
      <c r="M48" s="174"/>
      <c r="N48" s="174"/>
      <c r="O48" s="174"/>
      <c r="P48" s="174"/>
      <c r="Q48" s="174"/>
      <c r="R48" s="174"/>
      <c r="S48" s="174"/>
      <c r="T48" s="174"/>
      <c r="U48" s="174"/>
    </row>
    <row r="49" spans="1:21" x14ac:dyDescent="0.25">
      <c r="A49" s="174"/>
      <c r="B49" s="174"/>
      <c r="C49" s="174"/>
      <c r="D49" s="174"/>
      <c r="E49" s="174"/>
      <c r="F49" s="174"/>
      <c r="G49" s="174"/>
      <c r="H49" s="174"/>
      <c r="I49" s="174"/>
      <c r="J49" s="174"/>
      <c r="K49" s="174"/>
      <c r="L49" s="174"/>
      <c r="M49" s="174"/>
      <c r="N49" s="174"/>
      <c r="O49" s="174"/>
      <c r="P49" s="174"/>
      <c r="Q49" s="174"/>
      <c r="R49" s="174"/>
      <c r="S49" s="174"/>
      <c r="T49" s="174"/>
      <c r="U49" s="174"/>
    </row>
    <row r="50" spans="1:21" x14ac:dyDescent="0.25">
      <c r="A50" s="174"/>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4"/>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4"/>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4"/>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4"/>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4"/>
      <c r="B55" s="174"/>
      <c r="C55" s="174"/>
      <c r="D55" s="174"/>
      <c r="E55" s="174"/>
      <c r="F55" s="174"/>
      <c r="G55" s="174"/>
      <c r="H55" s="174"/>
      <c r="I55" s="174"/>
      <c r="J55" s="174"/>
      <c r="K55" s="174"/>
      <c r="L55" s="174"/>
      <c r="M55" s="174"/>
      <c r="N55" s="174"/>
      <c r="O55" s="174"/>
      <c r="P55" s="174"/>
      <c r="Q55" s="174"/>
      <c r="R55" s="174"/>
      <c r="S55" s="174"/>
      <c r="T55" s="174"/>
      <c r="U55" s="174"/>
    </row>
    <row r="56" spans="1:21" x14ac:dyDescent="0.25">
      <c r="A56" s="174"/>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4"/>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4"/>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4"/>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4"/>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4"/>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4"/>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4"/>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4"/>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4"/>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4"/>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4"/>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4"/>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4"/>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4"/>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4"/>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4"/>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4"/>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4"/>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4"/>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4"/>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4"/>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4"/>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4"/>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4"/>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4"/>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4"/>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4"/>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4"/>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4"/>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4"/>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4"/>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4"/>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4"/>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4"/>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4"/>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4"/>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4"/>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4"/>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4"/>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4"/>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4"/>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4"/>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4"/>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row>
    <row r="338" spans="1:21"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row>
    <row r="339" spans="1:21"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row>
    <row r="340" spans="1:21"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row>
    <row r="341" spans="1:21"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row>
    <row r="342" spans="1:21"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row>
    <row r="343" spans="1:21"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row>
    <row r="344" spans="1:21"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row>
    <row r="345" spans="1:21"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row>
    <row r="346" spans="1:21"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row>
    <row r="347" spans="1:21"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row>
    <row r="348" spans="1:21"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row>
    <row r="349" spans="1:21"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row>
    <row r="350" spans="1:21"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row>
    <row r="351" spans="1:21"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row>
    <row r="352" spans="1:21"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row>
    <row r="353" spans="1:21"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row>
    <row r="354" spans="1:21"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row>
    <row r="355" spans="1:21"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row>
    <row r="356" spans="1:21"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row>
    <row r="357" spans="1:21" x14ac:dyDescent="0.25">
      <c r="A357" s="174"/>
      <c r="B357" s="174"/>
      <c r="C357" s="174"/>
      <c r="D357" s="174"/>
      <c r="E357" s="174"/>
      <c r="F357" s="174"/>
      <c r="G357" s="174"/>
      <c r="H357" s="174"/>
      <c r="I357" s="174"/>
      <c r="J357" s="174"/>
      <c r="K357" s="174"/>
      <c r="L357" s="174"/>
      <c r="M357" s="174"/>
      <c r="N357" s="174"/>
      <c r="O357" s="174"/>
      <c r="P357" s="174"/>
      <c r="Q357" s="174"/>
      <c r="R357" s="174"/>
      <c r="S357" s="174"/>
      <c r="T357" s="174"/>
      <c r="U357" s="174"/>
    </row>
    <row r="358" spans="1:21" x14ac:dyDescent="0.25">
      <c r="A358" s="174"/>
      <c r="B358" s="174"/>
      <c r="C358" s="174"/>
      <c r="D358" s="174"/>
      <c r="E358" s="174"/>
      <c r="F358" s="174"/>
      <c r="G358" s="174"/>
      <c r="H358" s="174"/>
      <c r="I358" s="174"/>
      <c r="J358" s="174"/>
      <c r="K358" s="174"/>
      <c r="L358" s="174"/>
      <c r="M358" s="174"/>
      <c r="N358" s="174"/>
      <c r="O358" s="174"/>
      <c r="P358" s="174"/>
      <c r="Q358" s="174"/>
      <c r="R358" s="174"/>
      <c r="S358" s="174"/>
      <c r="T358" s="174"/>
      <c r="U358" s="174"/>
    </row>
    <row r="359" spans="1:21" x14ac:dyDescent="0.25">
      <c r="A359" s="174"/>
      <c r="B359" s="174"/>
      <c r="C359" s="174"/>
      <c r="D359" s="174"/>
      <c r="E359" s="174"/>
      <c r="F359" s="174"/>
      <c r="G359" s="174"/>
      <c r="H359" s="174"/>
      <c r="I359" s="174"/>
      <c r="J359" s="174"/>
      <c r="K359" s="174"/>
      <c r="L359" s="174"/>
      <c r="M359" s="174"/>
      <c r="N359" s="174"/>
      <c r="O359" s="174"/>
      <c r="P359" s="174"/>
      <c r="Q359" s="174"/>
      <c r="R359" s="174"/>
      <c r="S359" s="174"/>
      <c r="T359" s="174"/>
      <c r="U359" s="174"/>
    </row>
    <row r="360" spans="1:21" x14ac:dyDescent="0.25">
      <c r="A360" s="174"/>
      <c r="B360" s="174"/>
      <c r="C360" s="174"/>
      <c r="D360" s="174"/>
      <c r="E360" s="174"/>
      <c r="F360" s="174"/>
      <c r="G360" s="174"/>
      <c r="H360" s="174"/>
      <c r="I360" s="174"/>
      <c r="J360" s="174"/>
      <c r="K360" s="174"/>
      <c r="L360" s="174"/>
      <c r="M360" s="174"/>
      <c r="N360" s="174"/>
      <c r="O360" s="174"/>
      <c r="P360" s="174"/>
      <c r="Q360" s="174"/>
      <c r="R360" s="174"/>
      <c r="S360" s="174"/>
      <c r="T360" s="174"/>
      <c r="U360" s="174"/>
    </row>
    <row r="361" spans="1:21" x14ac:dyDescent="0.25">
      <c r="A361" s="174"/>
      <c r="B361" s="174"/>
      <c r="C361" s="174"/>
      <c r="D361" s="174"/>
      <c r="E361" s="174"/>
      <c r="F361" s="174"/>
      <c r="G361" s="174"/>
      <c r="H361" s="174"/>
      <c r="I361" s="174"/>
      <c r="J361" s="174"/>
      <c r="K361" s="174"/>
      <c r="L361" s="174"/>
      <c r="M361" s="174"/>
      <c r="N361" s="174"/>
      <c r="O361" s="174"/>
      <c r="P361" s="174"/>
      <c r="Q361" s="174"/>
      <c r="R361" s="174"/>
      <c r="S361" s="174"/>
      <c r="T361" s="174"/>
      <c r="U361" s="174"/>
    </row>
    <row r="362" spans="1:21" x14ac:dyDescent="0.25">
      <c r="A362" s="174"/>
      <c r="B362" s="174"/>
      <c r="C362" s="174"/>
      <c r="D362" s="174"/>
      <c r="E362" s="174"/>
      <c r="F362" s="174"/>
      <c r="G362" s="174"/>
      <c r="H362" s="174"/>
      <c r="I362" s="174"/>
      <c r="J362" s="174"/>
      <c r="K362" s="174"/>
      <c r="L362" s="174"/>
      <c r="M362" s="174"/>
      <c r="N362" s="174"/>
      <c r="O362" s="174"/>
      <c r="P362" s="174"/>
      <c r="Q362" s="174"/>
      <c r="R362" s="174"/>
      <c r="S362" s="174"/>
      <c r="T362" s="174"/>
      <c r="U362" s="174"/>
    </row>
    <row r="363" spans="1:21" x14ac:dyDescent="0.25">
      <c r="A363" s="174"/>
      <c r="B363" s="174"/>
      <c r="C363" s="174"/>
      <c r="D363" s="174"/>
      <c r="E363" s="174"/>
      <c r="F363" s="174"/>
      <c r="G363" s="174"/>
      <c r="H363" s="174"/>
      <c r="I363" s="174"/>
      <c r="J363" s="174"/>
      <c r="K363" s="174"/>
      <c r="L363" s="174"/>
      <c r="M363" s="174"/>
      <c r="N363" s="174"/>
      <c r="O363" s="174"/>
      <c r="P363" s="174"/>
      <c r="Q363" s="174"/>
      <c r="R363" s="174"/>
      <c r="S363" s="174"/>
      <c r="T363" s="174"/>
      <c r="U363" s="174"/>
    </row>
    <row r="364" spans="1:21" x14ac:dyDescent="0.25">
      <c r="A364" s="174"/>
      <c r="B364" s="174"/>
      <c r="C364" s="174"/>
      <c r="D364" s="174"/>
      <c r="E364" s="174"/>
      <c r="F364" s="174"/>
      <c r="G364" s="174"/>
      <c r="H364" s="174"/>
      <c r="I364" s="174"/>
      <c r="J364" s="174"/>
      <c r="K364" s="174"/>
      <c r="L364" s="174"/>
      <c r="M364" s="174"/>
      <c r="N364" s="174"/>
      <c r="O364" s="174"/>
      <c r="P364" s="174"/>
      <c r="Q364" s="174"/>
      <c r="R364" s="174"/>
      <c r="S364" s="174"/>
      <c r="T364" s="174"/>
      <c r="U364" s="174"/>
    </row>
    <row r="365" spans="1:21" x14ac:dyDescent="0.25">
      <c r="A365" s="174"/>
      <c r="B365" s="174"/>
      <c r="C365" s="174"/>
      <c r="D365" s="174"/>
      <c r="E365" s="174"/>
      <c r="F365" s="174"/>
      <c r="G365" s="174"/>
      <c r="H365" s="174"/>
      <c r="I365" s="174"/>
      <c r="J365" s="174"/>
      <c r="K365" s="174"/>
      <c r="L365" s="174"/>
      <c r="M365" s="174"/>
      <c r="N365" s="174"/>
      <c r="O365" s="174"/>
      <c r="P365" s="174"/>
      <c r="Q365" s="174"/>
      <c r="R365" s="174"/>
      <c r="S365" s="174"/>
      <c r="T365" s="174"/>
      <c r="U365" s="174"/>
    </row>
    <row r="366" spans="1:21" x14ac:dyDescent="0.25">
      <c r="A366" s="174"/>
      <c r="B366" s="174"/>
      <c r="C366" s="174"/>
      <c r="D366" s="174"/>
      <c r="E366" s="174"/>
      <c r="F366" s="174"/>
      <c r="G366" s="174"/>
      <c r="H366" s="174"/>
      <c r="I366" s="174"/>
      <c r="J366" s="174"/>
      <c r="K366" s="174"/>
      <c r="L366" s="174"/>
      <c r="M366" s="174"/>
      <c r="N366" s="174"/>
      <c r="O366" s="174"/>
      <c r="P366" s="174"/>
      <c r="Q366" s="174"/>
      <c r="R366" s="174"/>
      <c r="S366" s="174"/>
      <c r="T366" s="174"/>
      <c r="U366" s="174"/>
    </row>
    <row r="367" spans="1:21" x14ac:dyDescent="0.25">
      <c r="A367" s="174"/>
      <c r="B367" s="174"/>
      <c r="C367" s="174"/>
      <c r="D367" s="174"/>
      <c r="E367" s="174"/>
      <c r="F367" s="174"/>
      <c r="G367" s="174"/>
      <c r="H367" s="174"/>
      <c r="I367" s="174"/>
      <c r="J367" s="174"/>
      <c r="K367" s="174"/>
      <c r="L367" s="174"/>
      <c r="M367" s="174"/>
      <c r="N367" s="174"/>
      <c r="O367" s="174"/>
      <c r="P367" s="174"/>
      <c r="Q367" s="174"/>
      <c r="R367" s="174"/>
      <c r="S367" s="174"/>
      <c r="T367" s="174"/>
      <c r="U367" s="174"/>
    </row>
    <row r="368" spans="1:21" x14ac:dyDescent="0.25">
      <c r="A368" s="174"/>
      <c r="B368" s="174"/>
      <c r="C368" s="174"/>
      <c r="D368" s="174"/>
      <c r="E368" s="174"/>
      <c r="F368" s="174"/>
      <c r="G368" s="174"/>
      <c r="H368" s="174"/>
      <c r="I368" s="174"/>
      <c r="J368" s="174"/>
      <c r="K368" s="174"/>
      <c r="L368" s="174"/>
      <c r="M368" s="174"/>
      <c r="N368" s="174"/>
      <c r="O368" s="174"/>
      <c r="P368" s="174"/>
      <c r="Q368" s="174"/>
      <c r="R368" s="174"/>
      <c r="S368" s="174"/>
      <c r="T368" s="174"/>
      <c r="U368" s="174"/>
    </row>
    <row r="369" spans="1:21" x14ac:dyDescent="0.25">
      <c r="A369" s="174"/>
      <c r="B369" s="174"/>
      <c r="C369" s="174"/>
      <c r="D369" s="174"/>
      <c r="E369" s="174"/>
      <c r="F369" s="174"/>
      <c r="G369" s="174"/>
      <c r="H369" s="174"/>
      <c r="I369" s="174"/>
      <c r="J369" s="174"/>
      <c r="K369" s="174"/>
      <c r="L369" s="174"/>
      <c r="M369" s="174"/>
      <c r="N369" s="174"/>
      <c r="O369" s="174"/>
      <c r="P369" s="174"/>
      <c r="Q369" s="174"/>
      <c r="R369" s="174"/>
      <c r="S369" s="174"/>
      <c r="T369" s="174"/>
      <c r="U369" s="174"/>
    </row>
    <row r="370" spans="1:21" x14ac:dyDescent="0.25">
      <c r="A370" s="174"/>
      <c r="B370" s="174"/>
      <c r="C370" s="174"/>
      <c r="D370" s="174"/>
      <c r="E370" s="174"/>
      <c r="F370" s="174"/>
      <c r="G370" s="174"/>
      <c r="H370" s="174"/>
      <c r="I370" s="174"/>
      <c r="J370" s="174"/>
      <c r="K370" s="174"/>
      <c r="L370" s="174"/>
      <c r="M370" s="174"/>
      <c r="N370" s="174"/>
      <c r="O370" s="174"/>
      <c r="P370" s="174"/>
      <c r="Q370" s="174"/>
      <c r="R370" s="174"/>
      <c r="S370" s="174"/>
      <c r="T370" s="174"/>
      <c r="U370" s="174"/>
    </row>
    <row r="371" spans="1:21" x14ac:dyDescent="0.25">
      <c r="A371" s="174"/>
      <c r="B371" s="174"/>
      <c r="C371" s="174"/>
      <c r="D371" s="174"/>
      <c r="E371" s="174"/>
      <c r="F371" s="174"/>
      <c r="G371" s="174"/>
      <c r="H371" s="174"/>
      <c r="I371" s="174"/>
      <c r="J371" s="174"/>
      <c r="K371" s="174"/>
      <c r="L371" s="174"/>
      <c r="M371" s="174"/>
      <c r="N371" s="174"/>
      <c r="O371" s="174"/>
      <c r="P371" s="174"/>
      <c r="Q371" s="174"/>
      <c r="R371" s="174"/>
      <c r="S371" s="174"/>
      <c r="T371" s="174"/>
      <c r="U371" s="174"/>
    </row>
    <row r="372" spans="1:21" x14ac:dyDescent="0.25">
      <c r="A372" s="174"/>
      <c r="B372" s="174"/>
      <c r="C372" s="174"/>
      <c r="D372" s="174"/>
      <c r="E372" s="174"/>
      <c r="F372" s="174"/>
      <c r="G372" s="174"/>
      <c r="H372" s="174"/>
      <c r="I372" s="174"/>
      <c r="J372" s="174"/>
      <c r="K372" s="174"/>
      <c r="L372" s="174"/>
      <c r="M372" s="174"/>
      <c r="N372" s="174"/>
      <c r="O372" s="174"/>
      <c r="P372" s="174"/>
      <c r="Q372" s="174"/>
      <c r="R372" s="174"/>
      <c r="S372" s="174"/>
      <c r="T372" s="174"/>
      <c r="U372" s="174"/>
    </row>
    <row r="373" spans="1:21" x14ac:dyDescent="0.25">
      <c r="A373" s="174"/>
      <c r="B373" s="174"/>
      <c r="C373" s="174"/>
      <c r="D373" s="174"/>
      <c r="E373" s="174"/>
      <c r="F373" s="174"/>
      <c r="G373" s="174"/>
      <c r="H373" s="174"/>
      <c r="I373" s="174"/>
      <c r="J373" s="174"/>
      <c r="K373" s="174"/>
      <c r="L373" s="174"/>
      <c r="M373" s="174"/>
      <c r="N373" s="174"/>
      <c r="O373" s="174"/>
      <c r="P373" s="174"/>
      <c r="Q373" s="174"/>
      <c r="R373" s="174"/>
      <c r="S373" s="174"/>
      <c r="T373" s="174"/>
      <c r="U373" s="174"/>
    </row>
    <row r="374" spans="1:21" x14ac:dyDescent="0.25">
      <c r="A374" s="174"/>
      <c r="B374" s="174"/>
      <c r="C374" s="174"/>
      <c r="D374" s="174"/>
      <c r="E374" s="174"/>
      <c r="F374" s="174"/>
      <c r="G374" s="174"/>
      <c r="H374" s="174"/>
      <c r="I374" s="174"/>
      <c r="J374" s="174"/>
      <c r="K374" s="174"/>
      <c r="L374" s="174"/>
      <c r="M374" s="174"/>
      <c r="N374" s="174"/>
      <c r="O374" s="174"/>
      <c r="P374" s="174"/>
      <c r="Q374" s="174"/>
      <c r="R374" s="174"/>
      <c r="S374" s="174"/>
      <c r="T374" s="174"/>
      <c r="U374" s="174"/>
    </row>
    <row r="375" spans="1:21" x14ac:dyDescent="0.25">
      <c r="A375" s="174"/>
      <c r="B375" s="174"/>
      <c r="C375" s="174"/>
      <c r="D375" s="174"/>
      <c r="E375" s="174"/>
      <c r="F375" s="174"/>
      <c r="G375" s="174"/>
      <c r="H375" s="174"/>
      <c r="I375" s="174"/>
      <c r="J375" s="174"/>
      <c r="K375" s="174"/>
      <c r="L375" s="174"/>
      <c r="M375" s="174"/>
      <c r="N375" s="174"/>
      <c r="O375" s="174"/>
      <c r="P375" s="174"/>
      <c r="Q375" s="174"/>
      <c r="R375" s="174"/>
      <c r="S375" s="174"/>
      <c r="T375" s="174"/>
      <c r="U375" s="174"/>
    </row>
    <row r="376" spans="1:21" x14ac:dyDescent="0.25">
      <c r="A376" s="174"/>
      <c r="B376" s="174"/>
      <c r="C376" s="174"/>
      <c r="D376" s="174"/>
      <c r="E376" s="174"/>
      <c r="F376" s="174"/>
      <c r="G376" s="174"/>
      <c r="H376" s="174"/>
      <c r="I376" s="174"/>
      <c r="J376" s="174"/>
      <c r="K376" s="174"/>
      <c r="L376" s="174"/>
      <c r="M376" s="174"/>
      <c r="N376" s="174"/>
      <c r="O376" s="174"/>
      <c r="P376" s="174"/>
      <c r="Q376" s="174"/>
      <c r="R376" s="174"/>
      <c r="S376" s="174"/>
      <c r="T376" s="174"/>
      <c r="U376" s="174"/>
    </row>
    <row r="377" spans="1:21" x14ac:dyDescent="0.25">
      <c r="A377" s="174"/>
      <c r="B377" s="174"/>
      <c r="C377" s="174"/>
      <c r="D377" s="174"/>
      <c r="E377" s="174"/>
      <c r="F377" s="174"/>
      <c r="G377" s="174"/>
      <c r="H377" s="174"/>
      <c r="I377" s="174"/>
      <c r="J377" s="174"/>
      <c r="K377" s="174"/>
      <c r="L377" s="174"/>
      <c r="M377" s="174"/>
      <c r="N377" s="174"/>
      <c r="O377" s="174"/>
      <c r="P377" s="174"/>
      <c r="Q377" s="174"/>
      <c r="R377" s="174"/>
      <c r="S377" s="174"/>
      <c r="T377" s="174"/>
      <c r="U377" s="174"/>
    </row>
    <row r="378" spans="1:21" x14ac:dyDescent="0.25">
      <c r="A378" s="174"/>
      <c r="B378" s="174"/>
      <c r="C378" s="174"/>
      <c r="D378" s="174"/>
      <c r="E378" s="174"/>
      <c r="F378" s="174"/>
      <c r="G378" s="174"/>
      <c r="H378" s="174"/>
      <c r="I378" s="174"/>
      <c r="J378" s="174"/>
      <c r="K378" s="174"/>
      <c r="L378" s="174"/>
      <c r="M378" s="174"/>
      <c r="N378" s="174"/>
      <c r="O378" s="174"/>
      <c r="P378" s="174"/>
      <c r="Q378" s="174"/>
      <c r="R378" s="174"/>
      <c r="S378" s="174"/>
      <c r="T378" s="174"/>
      <c r="U378" s="174"/>
    </row>
    <row r="379" spans="1:21" x14ac:dyDescent="0.25">
      <c r="A379" s="174"/>
      <c r="B379" s="174"/>
      <c r="C379" s="174"/>
      <c r="D379" s="174"/>
      <c r="E379" s="174"/>
      <c r="F379" s="174"/>
      <c r="G379" s="174"/>
      <c r="H379" s="174"/>
      <c r="I379" s="174"/>
      <c r="J379" s="174"/>
      <c r="K379" s="174"/>
      <c r="L379" s="174"/>
      <c r="M379" s="174"/>
      <c r="N379" s="174"/>
      <c r="O379" s="174"/>
      <c r="P379" s="174"/>
      <c r="Q379" s="174"/>
      <c r="R379" s="174"/>
      <c r="S379" s="174"/>
      <c r="T379" s="174"/>
      <c r="U379" s="174"/>
    </row>
    <row r="380" spans="1:21" x14ac:dyDescent="0.25">
      <c r="A380" s="174"/>
      <c r="B380" s="174"/>
      <c r="C380" s="174"/>
      <c r="D380" s="174"/>
      <c r="E380" s="174"/>
      <c r="F380" s="174"/>
      <c r="G380" s="174"/>
      <c r="H380" s="174"/>
      <c r="I380" s="174"/>
      <c r="J380" s="174"/>
      <c r="K380" s="174"/>
      <c r="L380" s="174"/>
      <c r="M380" s="174"/>
      <c r="N380" s="174"/>
      <c r="O380" s="174"/>
      <c r="P380" s="174"/>
      <c r="Q380" s="174"/>
      <c r="R380" s="174"/>
      <c r="S380" s="174"/>
      <c r="T380" s="174"/>
      <c r="U380" s="174"/>
    </row>
    <row r="381" spans="1:21" x14ac:dyDescent="0.25">
      <c r="A381" s="174"/>
      <c r="B381" s="174"/>
      <c r="C381" s="174"/>
      <c r="D381" s="174"/>
      <c r="E381" s="174"/>
      <c r="F381" s="174"/>
      <c r="G381" s="174"/>
      <c r="H381" s="174"/>
      <c r="I381" s="174"/>
      <c r="J381" s="174"/>
      <c r="K381" s="174"/>
      <c r="L381" s="174"/>
      <c r="M381" s="174"/>
      <c r="N381" s="174"/>
      <c r="O381" s="174"/>
      <c r="P381" s="174"/>
      <c r="Q381" s="174"/>
      <c r="R381" s="174"/>
      <c r="S381" s="174"/>
      <c r="T381" s="174"/>
      <c r="U381" s="174"/>
    </row>
    <row r="382" spans="1:21" x14ac:dyDescent="0.25">
      <c r="A382" s="174"/>
      <c r="B382" s="174"/>
      <c r="C382" s="174"/>
      <c r="D382" s="174"/>
      <c r="E382" s="174"/>
      <c r="F382" s="174"/>
      <c r="G382" s="174"/>
      <c r="H382" s="174"/>
      <c r="I382" s="174"/>
      <c r="J382" s="174"/>
      <c r="K382" s="174"/>
      <c r="L382" s="174"/>
      <c r="M382" s="174"/>
      <c r="N382" s="174"/>
      <c r="O382" s="174"/>
      <c r="P382" s="174"/>
      <c r="Q382" s="174"/>
      <c r="R382" s="174"/>
      <c r="S382" s="174"/>
      <c r="T382" s="174"/>
      <c r="U382" s="1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6" customWidth="1"/>
    <col min="2" max="2" width="30.140625" style="176" customWidth="1"/>
    <col min="3" max="3" width="12.28515625" style="176" customWidth="1"/>
    <col min="4" max="5" width="15" style="176" customWidth="1"/>
    <col min="6" max="7" width="13.28515625" style="176" customWidth="1"/>
    <col min="8" max="8" width="12.28515625" style="176" customWidth="1"/>
    <col min="9" max="9" width="17.85546875" style="176" customWidth="1"/>
    <col min="10" max="10" width="16.7109375" style="176" customWidth="1"/>
    <col min="11" max="11" width="24.5703125" style="176" customWidth="1"/>
    <col min="12" max="12" width="30.85546875" style="176" customWidth="1"/>
    <col min="13" max="13" width="27.140625" style="176" customWidth="1"/>
    <col min="14" max="14" width="32.42578125" style="176" customWidth="1"/>
    <col min="15" max="15" width="13.28515625" style="176" customWidth="1"/>
    <col min="16" max="16" width="8.7109375" style="176" customWidth="1"/>
    <col min="17" max="17" width="12.7109375" style="176" customWidth="1"/>
    <col min="18" max="18" width="9.140625" style="176"/>
    <col min="19" max="19" width="17" style="176" customWidth="1"/>
    <col min="20" max="21" width="12" style="176" customWidth="1"/>
    <col min="22" max="22" width="11" style="176" customWidth="1"/>
    <col min="23" max="25" width="17.7109375" style="176" customWidth="1"/>
    <col min="26" max="26" width="46.5703125" style="176" customWidth="1"/>
    <col min="27" max="28" width="12.28515625" style="176" customWidth="1"/>
    <col min="29" max="16384" width="9.140625" style="176"/>
  </cols>
  <sheetData>
    <row r="1" spans="1:28" ht="18.75" x14ac:dyDescent="0.25">
      <c r="Z1" s="82" t="s">
        <v>66</v>
      </c>
    </row>
    <row r="2" spans="1:28" ht="18.75" x14ac:dyDescent="0.3">
      <c r="Z2" s="83" t="s">
        <v>8</v>
      </c>
    </row>
    <row r="3" spans="1:28" ht="18.75" x14ac:dyDescent="0.3">
      <c r="Z3" s="83" t="s">
        <v>65</v>
      </c>
    </row>
    <row r="4" spans="1:28"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7</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3"/>
      <c r="AB6" s="113"/>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3"/>
      <c r="AB7" s="113"/>
    </row>
    <row r="8" spans="1:28" x14ac:dyDescent="0.25">
      <c r="A8" s="288" t="str">
        <f>'1. паспорт местоположение'!A9</f>
        <v>Акционерное общество "Россети Янтарь" ДЗО  ПАО "Россети"</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14"/>
      <c r="AB8" s="114"/>
    </row>
    <row r="9" spans="1:28" ht="15.75" x14ac:dyDescent="0.25">
      <c r="A9" s="281" t="s">
        <v>6</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5"/>
      <c r="AB9" s="115"/>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3"/>
      <c r="AB10" s="113"/>
    </row>
    <row r="11" spans="1:28" x14ac:dyDescent="0.25">
      <c r="A11" s="288" t="str">
        <f>'1. паспорт местоположение'!A12:C12</f>
        <v>N_92-29-25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14"/>
      <c r="AB11" s="114"/>
    </row>
    <row r="12" spans="1:28" ht="15.75" x14ac:dyDescent="0.25">
      <c r="A12" s="281" t="s">
        <v>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5"/>
      <c r="AB12" s="115"/>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6"/>
      <c r="AB13" s="116"/>
    </row>
    <row r="14" spans="1:28" x14ac:dyDescent="0.25">
      <c r="A14" s="288" t="str">
        <f>'1. паспорт местоположение'!A15</f>
        <v>Покупка в 2025 г. одного мини-экскаватора на гусеничном ходу для проведения земляных работ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14"/>
      <c r="AB14" s="114"/>
    </row>
    <row r="15" spans="1:28" ht="15.75" x14ac:dyDescent="0.25">
      <c r="A15" s="281" t="s">
        <v>4</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5"/>
      <c r="AB15" s="115"/>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7"/>
      <c r="AB16" s="177"/>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7"/>
      <c r="AB17" s="177"/>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7"/>
      <c r="AB18" s="177"/>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7"/>
      <c r="AB19" s="17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7"/>
      <c r="AB20" s="17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7"/>
      <c r="AB21" s="177"/>
    </row>
    <row r="22" spans="1:28" x14ac:dyDescent="0.25">
      <c r="A22" s="312" t="s">
        <v>473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8"/>
      <c r="AB22" s="178"/>
    </row>
    <row r="23" spans="1:28" ht="32.25" customHeight="1" x14ac:dyDescent="0.25">
      <c r="A23" s="314" t="s">
        <v>329</v>
      </c>
      <c r="B23" s="315"/>
      <c r="C23" s="315"/>
      <c r="D23" s="315"/>
      <c r="E23" s="315"/>
      <c r="F23" s="315"/>
      <c r="G23" s="315"/>
      <c r="H23" s="315"/>
      <c r="I23" s="315"/>
      <c r="J23" s="315"/>
      <c r="K23" s="315"/>
      <c r="L23" s="316"/>
      <c r="M23" s="313" t="s">
        <v>330</v>
      </c>
      <c r="N23" s="313"/>
      <c r="O23" s="313"/>
      <c r="P23" s="313"/>
      <c r="Q23" s="313"/>
      <c r="R23" s="313"/>
      <c r="S23" s="313"/>
      <c r="T23" s="313"/>
      <c r="U23" s="313"/>
      <c r="V23" s="313"/>
      <c r="W23" s="313"/>
      <c r="X23" s="313"/>
      <c r="Y23" s="313"/>
      <c r="Z23" s="313"/>
    </row>
    <row r="24" spans="1:28" ht="151.5" customHeight="1" x14ac:dyDescent="0.25">
      <c r="A24" s="179" t="s">
        <v>227</v>
      </c>
      <c r="B24" s="180" t="s">
        <v>247</v>
      </c>
      <c r="C24" s="179" t="s">
        <v>326</v>
      </c>
      <c r="D24" s="179" t="s">
        <v>228</v>
      </c>
      <c r="E24" s="179" t="s">
        <v>327</v>
      </c>
      <c r="F24" s="179" t="s">
        <v>505</v>
      </c>
      <c r="G24" s="179" t="s">
        <v>506</v>
      </c>
      <c r="H24" s="179" t="s">
        <v>229</v>
      </c>
      <c r="I24" s="179" t="s">
        <v>507</v>
      </c>
      <c r="J24" s="179" t="s">
        <v>252</v>
      </c>
      <c r="K24" s="180" t="s">
        <v>246</v>
      </c>
      <c r="L24" s="180" t="s">
        <v>230</v>
      </c>
      <c r="M24" s="181" t="s">
        <v>259</v>
      </c>
      <c r="N24" s="180" t="s">
        <v>508</v>
      </c>
      <c r="O24" s="179" t="s">
        <v>509</v>
      </c>
      <c r="P24" s="179" t="s">
        <v>510</v>
      </c>
      <c r="Q24" s="179" t="s">
        <v>511</v>
      </c>
      <c r="R24" s="179" t="s">
        <v>229</v>
      </c>
      <c r="S24" s="179" t="s">
        <v>512</v>
      </c>
      <c r="T24" s="179" t="s">
        <v>513</v>
      </c>
      <c r="U24" s="179" t="s">
        <v>514</v>
      </c>
      <c r="V24" s="179" t="s">
        <v>511</v>
      </c>
      <c r="W24" s="182" t="s">
        <v>515</v>
      </c>
      <c r="X24" s="182" t="s">
        <v>516</v>
      </c>
      <c r="Y24" s="182" t="s">
        <v>517</v>
      </c>
      <c r="Z24" s="183" t="s">
        <v>264</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126" t="s">
        <v>324</v>
      </c>
      <c r="B26" s="126"/>
      <c r="C26" s="184" t="s">
        <v>518</v>
      </c>
      <c r="D26" s="184" t="s">
        <v>519</v>
      </c>
      <c r="E26" s="184" t="s">
        <v>520</v>
      </c>
      <c r="F26" s="184" t="s">
        <v>521</v>
      </c>
      <c r="G26" s="184" t="s">
        <v>522</v>
      </c>
      <c r="H26" s="184" t="s">
        <v>229</v>
      </c>
      <c r="I26" s="184" t="s">
        <v>523</v>
      </c>
      <c r="J26" s="184" t="s">
        <v>524</v>
      </c>
      <c r="K26" s="185"/>
      <c r="L26" s="184" t="s">
        <v>244</v>
      </c>
      <c r="M26" s="186" t="s">
        <v>257</v>
      </c>
      <c r="N26" s="185"/>
      <c r="O26" s="185"/>
      <c r="P26" s="185"/>
      <c r="Q26" s="185"/>
      <c r="R26" s="185"/>
      <c r="S26" s="185"/>
      <c r="T26" s="185"/>
      <c r="U26" s="185"/>
      <c r="V26" s="185"/>
      <c r="W26" s="185"/>
      <c r="X26" s="185"/>
      <c r="Y26" s="185"/>
      <c r="Z26" s="187" t="s">
        <v>265</v>
      </c>
    </row>
    <row r="27" spans="1:28" x14ac:dyDescent="0.25">
      <c r="A27" s="185" t="s">
        <v>231</v>
      </c>
      <c r="B27" s="185" t="s">
        <v>248</v>
      </c>
      <c r="C27" s="185" t="s">
        <v>232</v>
      </c>
      <c r="D27" s="185" t="s">
        <v>233</v>
      </c>
      <c r="E27" s="185" t="s">
        <v>260</v>
      </c>
      <c r="F27" s="184" t="s">
        <v>525</v>
      </c>
      <c r="G27" s="184" t="s">
        <v>526</v>
      </c>
      <c r="H27" s="185" t="s">
        <v>229</v>
      </c>
      <c r="I27" s="184" t="s">
        <v>527</v>
      </c>
      <c r="J27" s="184" t="s">
        <v>528</v>
      </c>
      <c r="K27" s="184" t="s">
        <v>240</v>
      </c>
      <c r="L27" s="185"/>
      <c r="M27" s="184" t="s">
        <v>258</v>
      </c>
      <c r="N27" s="185"/>
      <c r="O27" s="185"/>
      <c r="P27" s="185"/>
      <c r="Q27" s="185"/>
      <c r="R27" s="185"/>
      <c r="S27" s="185"/>
      <c r="T27" s="185"/>
      <c r="U27" s="185"/>
      <c r="V27" s="185"/>
      <c r="W27" s="185"/>
      <c r="X27" s="185"/>
      <c r="Y27" s="185"/>
      <c r="Z27" s="185" t="s">
        <v>500</v>
      </c>
    </row>
    <row r="28" spans="1:28" x14ac:dyDescent="0.25">
      <c r="A28" s="185" t="s">
        <v>231</v>
      </c>
      <c r="B28" s="185" t="s">
        <v>249</v>
      </c>
      <c r="C28" s="185" t="s">
        <v>234</v>
      </c>
      <c r="D28" s="185" t="s">
        <v>235</v>
      </c>
      <c r="E28" s="185" t="s">
        <v>261</v>
      </c>
      <c r="F28" s="184" t="s">
        <v>529</v>
      </c>
      <c r="G28" s="184" t="s">
        <v>530</v>
      </c>
      <c r="H28" s="185" t="s">
        <v>229</v>
      </c>
      <c r="I28" s="184" t="s">
        <v>253</v>
      </c>
      <c r="J28" s="184" t="s">
        <v>531</v>
      </c>
      <c r="K28" s="184" t="s">
        <v>241</v>
      </c>
      <c r="L28" s="188"/>
      <c r="M28" s="184" t="s">
        <v>0</v>
      </c>
      <c r="N28" s="184"/>
      <c r="O28" s="184"/>
      <c r="P28" s="184"/>
      <c r="Q28" s="184"/>
      <c r="R28" s="184"/>
      <c r="S28" s="184"/>
      <c r="T28" s="184"/>
      <c r="U28" s="184"/>
      <c r="V28" s="184"/>
      <c r="W28" s="184"/>
      <c r="X28" s="184"/>
      <c r="Y28" s="184"/>
      <c r="Z28" s="185" t="s">
        <v>500</v>
      </c>
    </row>
    <row r="29" spans="1:28" x14ac:dyDescent="0.25">
      <c r="A29" s="185" t="s">
        <v>231</v>
      </c>
      <c r="B29" s="185" t="s">
        <v>250</v>
      </c>
      <c r="C29" s="185" t="s">
        <v>236</v>
      </c>
      <c r="D29" s="185" t="s">
        <v>237</v>
      </c>
      <c r="E29" s="185" t="s">
        <v>262</v>
      </c>
      <c r="F29" s="184" t="s">
        <v>532</v>
      </c>
      <c r="G29" s="184" t="s">
        <v>533</v>
      </c>
      <c r="H29" s="185" t="s">
        <v>229</v>
      </c>
      <c r="I29" s="184" t="s">
        <v>254</v>
      </c>
      <c r="J29" s="184" t="s">
        <v>534</v>
      </c>
      <c r="K29" s="184" t="s">
        <v>242</v>
      </c>
      <c r="L29" s="188"/>
      <c r="M29" s="185"/>
      <c r="N29" s="185"/>
      <c r="O29" s="185"/>
      <c r="P29" s="185"/>
      <c r="Q29" s="185"/>
      <c r="R29" s="185"/>
      <c r="S29" s="185"/>
      <c r="T29" s="185"/>
      <c r="U29" s="185"/>
      <c r="V29" s="185"/>
      <c r="W29" s="185"/>
      <c r="X29" s="185"/>
      <c r="Y29" s="185"/>
      <c r="Z29" s="185" t="s">
        <v>500</v>
      </c>
    </row>
    <row r="30" spans="1:28" x14ac:dyDescent="0.25">
      <c r="A30" s="185" t="s">
        <v>231</v>
      </c>
      <c r="B30" s="185" t="s">
        <v>251</v>
      </c>
      <c r="C30" s="185" t="s">
        <v>238</v>
      </c>
      <c r="D30" s="185" t="s">
        <v>239</v>
      </c>
      <c r="E30" s="185" t="s">
        <v>263</v>
      </c>
      <c r="F30" s="184" t="s">
        <v>535</v>
      </c>
      <c r="G30" s="184" t="s">
        <v>536</v>
      </c>
      <c r="H30" s="185" t="s">
        <v>229</v>
      </c>
      <c r="I30" s="184" t="s">
        <v>255</v>
      </c>
      <c r="J30" s="184" t="s">
        <v>537</v>
      </c>
      <c r="K30" s="184" t="s">
        <v>243</v>
      </c>
      <c r="L30" s="188"/>
      <c r="M30" s="185"/>
      <c r="N30" s="185"/>
      <c r="O30" s="185"/>
      <c r="P30" s="185"/>
      <c r="Q30" s="185"/>
      <c r="R30" s="185"/>
      <c r="S30" s="185"/>
      <c r="T30" s="185"/>
      <c r="U30" s="185"/>
      <c r="V30" s="185"/>
      <c r="W30" s="185"/>
      <c r="X30" s="185"/>
      <c r="Y30" s="185"/>
      <c r="Z30" s="185" t="s">
        <v>500</v>
      </c>
    </row>
    <row r="31" spans="1:28" x14ac:dyDescent="0.25">
      <c r="A31" s="185" t="s">
        <v>0</v>
      </c>
      <c r="B31" s="185" t="s">
        <v>0</v>
      </c>
      <c r="C31" s="185" t="s">
        <v>0</v>
      </c>
      <c r="D31" s="185" t="s">
        <v>0</v>
      </c>
      <c r="E31" s="185" t="s">
        <v>0</v>
      </c>
      <c r="F31" s="185" t="s">
        <v>0</v>
      </c>
      <c r="G31" s="185" t="s">
        <v>0</v>
      </c>
      <c r="H31" s="185" t="s">
        <v>0</v>
      </c>
      <c r="I31" s="185" t="s">
        <v>0</v>
      </c>
      <c r="J31" s="185" t="s">
        <v>0</v>
      </c>
      <c r="K31" s="185" t="s">
        <v>0</v>
      </c>
      <c r="L31" s="188"/>
      <c r="M31" s="185"/>
      <c r="N31" s="185"/>
      <c r="O31" s="185"/>
      <c r="P31" s="185"/>
      <c r="Q31" s="185"/>
      <c r="R31" s="185"/>
      <c r="S31" s="185"/>
      <c r="T31" s="185"/>
      <c r="U31" s="185"/>
      <c r="V31" s="185"/>
      <c r="W31" s="185"/>
      <c r="X31" s="185"/>
      <c r="Y31" s="185"/>
      <c r="Z31" s="185" t="s">
        <v>500</v>
      </c>
    </row>
    <row r="32" spans="1:28" ht="30" x14ac:dyDescent="0.25">
      <c r="A32" s="126" t="s">
        <v>325</v>
      </c>
      <c r="B32" s="126"/>
      <c r="C32" s="184" t="s">
        <v>538</v>
      </c>
      <c r="D32" s="184" t="s">
        <v>539</v>
      </c>
      <c r="E32" s="184" t="s">
        <v>540</v>
      </c>
      <c r="F32" s="184" t="s">
        <v>541</v>
      </c>
      <c r="G32" s="184" t="s">
        <v>542</v>
      </c>
      <c r="H32" s="184" t="s">
        <v>229</v>
      </c>
      <c r="I32" s="184" t="s">
        <v>543</v>
      </c>
      <c r="J32" s="184" t="s">
        <v>544</v>
      </c>
      <c r="K32" s="185"/>
      <c r="L32" s="185"/>
      <c r="M32" s="185"/>
      <c r="N32" s="185"/>
      <c r="O32" s="185"/>
      <c r="P32" s="185"/>
      <c r="Q32" s="185"/>
      <c r="R32" s="185"/>
      <c r="S32" s="185"/>
      <c r="T32" s="185"/>
      <c r="U32" s="185"/>
      <c r="V32" s="185"/>
      <c r="W32" s="185"/>
      <c r="X32" s="185"/>
      <c r="Y32" s="185"/>
      <c r="Z32" s="185"/>
    </row>
    <row r="33" spans="1:26" x14ac:dyDescent="0.25">
      <c r="A33" s="185" t="s">
        <v>0</v>
      </c>
      <c r="B33" s="185" t="s">
        <v>0</v>
      </c>
      <c r="C33" s="185" t="s">
        <v>0</v>
      </c>
      <c r="D33" s="185" t="s">
        <v>0</v>
      </c>
      <c r="E33" s="185" t="s">
        <v>0</v>
      </c>
      <c r="F33" s="185" t="s">
        <v>0</v>
      </c>
      <c r="G33" s="185" t="s">
        <v>0</v>
      </c>
      <c r="H33" s="185" t="s">
        <v>0</v>
      </c>
      <c r="I33" s="185" t="s">
        <v>0</v>
      </c>
      <c r="J33" s="185" t="s">
        <v>0</v>
      </c>
      <c r="K33" s="185" t="s">
        <v>0</v>
      </c>
      <c r="L33" s="185"/>
      <c r="M33" s="185"/>
      <c r="N33" s="185"/>
      <c r="O33" s="185"/>
      <c r="P33" s="185"/>
      <c r="Q33" s="185"/>
      <c r="R33" s="185"/>
      <c r="S33" s="185"/>
      <c r="T33" s="185"/>
      <c r="U33" s="185"/>
      <c r="V33" s="185"/>
      <c r="W33" s="185"/>
      <c r="X33" s="185"/>
      <c r="Y33" s="185"/>
      <c r="Z33" s="185"/>
    </row>
    <row r="37" spans="1:26" x14ac:dyDescent="0.25">
      <c r="A37" s="1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248" customWidth="1"/>
    <col min="2" max="2" width="25.5703125" style="248" customWidth="1"/>
    <col min="3" max="3" width="71.28515625" style="248" customWidth="1"/>
    <col min="4" max="4" width="16.140625" style="248" customWidth="1"/>
    <col min="5" max="5" width="9.42578125" style="248" customWidth="1"/>
    <col min="6" max="6" width="8.7109375" style="248" customWidth="1"/>
    <col min="7" max="7" width="9" style="248" customWidth="1"/>
    <col min="8" max="8" width="8.42578125" style="248" customWidth="1"/>
    <col min="9" max="9" width="33.85546875" style="248" customWidth="1"/>
    <col min="10" max="15" width="19.85546875" style="248" customWidth="1"/>
    <col min="16" max="16384" width="9.140625" style="248"/>
  </cols>
  <sheetData>
    <row r="1" spans="1:28" s="229" customFormat="1" ht="18.75" customHeight="1" x14ac:dyDescent="0.2">
      <c r="A1" s="228"/>
      <c r="B1" s="228"/>
      <c r="O1" s="4" t="s">
        <v>66</v>
      </c>
    </row>
    <row r="2" spans="1:28" s="229" customFormat="1" ht="18.75" customHeight="1" x14ac:dyDescent="0.3">
      <c r="A2" s="228"/>
      <c r="B2" s="228"/>
      <c r="O2" s="2" t="s">
        <v>8</v>
      </c>
    </row>
    <row r="3" spans="1:28" s="229" customFormat="1" ht="18.75" x14ac:dyDescent="0.3">
      <c r="A3" s="230"/>
      <c r="B3" s="230"/>
      <c r="O3" s="2" t="s">
        <v>65</v>
      </c>
    </row>
    <row r="4" spans="1:28" s="229" customFormat="1" ht="18.75" x14ac:dyDescent="0.3">
      <c r="A4" s="230"/>
      <c r="B4" s="230"/>
      <c r="N4" s="2"/>
    </row>
    <row r="5" spans="1:28" s="229" customFormat="1" ht="15.75"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55"/>
      <c r="Q5" s="55"/>
      <c r="R5" s="55"/>
      <c r="S5" s="55"/>
      <c r="T5" s="55"/>
      <c r="U5" s="55"/>
      <c r="V5" s="55"/>
      <c r="W5" s="55"/>
      <c r="X5" s="55"/>
      <c r="Y5" s="55"/>
      <c r="Z5" s="55"/>
      <c r="AA5" s="55"/>
      <c r="AB5" s="55"/>
    </row>
    <row r="6" spans="1:28" s="229" customFormat="1" ht="18.75" x14ac:dyDescent="0.3">
      <c r="A6" s="230"/>
      <c r="B6" s="230"/>
      <c r="N6" s="2"/>
    </row>
    <row r="7" spans="1:28" s="229" customFormat="1" ht="18.75" x14ac:dyDescent="0.2">
      <c r="A7" s="322" t="s">
        <v>7</v>
      </c>
      <c r="B7" s="322"/>
      <c r="C7" s="322"/>
      <c r="D7" s="322"/>
      <c r="E7" s="322"/>
      <c r="F7" s="322"/>
      <c r="G7" s="322"/>
      <c r="H7" s="322"/>
      <c r="I7" s="322"/>
      <c r="J7" s="322"/>
      <c r="K7" s="322"/>
      <c r="L7" s="322"/>
      <c r="M7" s="322"/>
      <c r="N7" s="322"/>
      <c r="O7" s="322"/>
      <c r="P7" s="52"/>
      <c r="Q7" s="52"/>
      <c r="R7" s="52"/>
      <c r="S7" s="52"/>
      <c r="T7" s="52"/>
      <c r="U7" s="52"/>
      <c r="V7" s="52"/>
      <c r="W7" s="52"/>
      <c r="X7" s="52"/>
      <c r="Y7" s="52"/>
      <c r="Z7" s="52"/>
    </row>
    <row r="8" spans="1:28" s="229" customFormat="1" ht="18.75" x14ac:dyDescent="0.2">
      <c r="A8" s="322"/>
      <c r="B8" s="322"/>
      <c r="C8" s="322"/>
      <c r="D8" s="322"/>
      <c r="E8" s="322"/>
      <c r="F8" s="322"/>
      <c r="G8" s="322"/>
      <c r="H8" s="322"/>
      <c r="I8" s="322"/>
      <c r="J8" s="322"/>
      <c r="K8" s="322"/>
      <c r="L8" s="322"/>
      <c r="M8" s="322"/>
      <c r="N8" s="322"/>
      <c r="O8" s="322"/>
      <c r="P8" s="52"/>
      <c r="Q8" s="52"/>
      <c r="R8" s="52"/>
      <c r="S8" s="52"/>
      <c r="T8" s="52"/>
      <c r="U8" s="52"/>
      <c r="V8" s="52"/>
      <c r="W8" s="52"/>
      <c r="X8" s="52"/>
      <c r="Y8" s="52"/>
      <c r="Z8" s="52"/>
    </row>
    <row r="9" spans="1:28" s="229" customFormat="1" ht="18.75" x14ac:dyDescent="0.2">
      <c r="A9" s="323" t="str">
        <f>'1. паспорт местоположение'!A9:C9</f>
        <v>Акционерное общество "Россети Янтарь" ДЗО  ПАО "Россети"</v>
      </c>
      <c r="B9" s="323"/>
      <c r="C9" s="323"/>
      <c r="D9" s="323"/>
      <c r="E9" s="323"/>
      <c r="F9" s="323"/>
      <c r="G9" s="323"/>
      <c r="H9" s="323"/>
      <c r="I9" s="323"/>
      <c r="J9" s="323"/>
      <c r="K9" s="323"/>
      <c r="L9" s="323"/>
      <c r="M9" s="323"/>
      <c r="N9" s="323"/>
      <c r="O9" s="323"/>
      <c r="P9" s="52"/>
      <c r="Q9" s="52"/>
      <c r="R9" s="52"/>
      <c r="S9" s="52"/>
      <c r="T9" s="52"/>
      <c r="U9" s="52"/>
      <c r="V9" s="52"/>
      <c r="W9" s="52"/>
      <c r="X9" s="52"/>
      <c r="Y9" s="52"/>
      <c r="Z9" s="52"/>
    </row>
    <row r="10" spans="1:28" s="229" customFormat="1" ht="18.75" x14ac:dyDescent="0.2">
      <c r="A10" s="324" t="s">
        <v>6</v>
      </c>
      <c r="B10" s="324"/>
      <c r="C10" s="324"/>
      <c r="D10" s="324"/>
      <c r="E10" s="324"/>
      <c r="F10" s="324"/>
      <c r="G10" s="324"/>
      <c r="H10" s="324"/>
      <c r="I10" s="324"/>
      <c r="J10" s="324"/>
      <c r="K10" s="324"/>
      <c r="L10" s="324"/>
      <c r="M10" s="324"/>
      <c r="N10" s="324"/>
      <c r="O10" s="324"/>
      <c r="P10" s="52"/>
      <c r="Q10" s="52"/>
      <c r="R10" s="52"/>
      <c r="S10" s="52"/>
      <c r="T10" s="52"/>
      <c r="U10" s="52"/>
      <c r="V10" s="52"/>
      <c r="W10" s="52"/>
      <c r="X10" s="52"/>
      <c r="Y10" s="52"/>
      <c r="Z10" s="52"/>
    </row>
    <row r="11" spans="1:28" s="229" customFormat="1" ht="18.75" x14ac:dyDescent="0.2">
      <c r="A11" s="322"/>
      <c r="B11" s="322"/>
      <c r="C11" s="322"/>
      <c r="D11" s="322"/>
      <c r="E11" s="322"/>
      <c r="F11" s="322"/>
      <c r="G11" s="322"/>
      <c r="H11" s="322"/>
      <c r="I11" s="322"/>
      <c r="J11" s="322"/>
      <c r="K11" s="322"/>
      <c r="L11" s="322"/>
      <c r="M11" s="322"/>
      <c r="N11" s="322"/>
      <c r="O11" s="322"/>
      <c r="P11" s="52"/>
      <c r="Q11" s="52"/>
      <c r="R11" s="52"/>
      <c r="S11" s="52"/>
      <c r="T11" s="52"/>
      <c r="U11" s="52"/>
      <c r="V11" s="52"/>
      <c r="W11" s="52"/>
      <c r="X11" s="52"/>
      <c r="Y11" s="52"/>
      <c r="Z11" s="52"/>
    </row>
    <row r="12" spans="1:28" s="229" customFormat="1" ht="18.75" x14ac:dyDescent="0.2">
      <c r="A12" s="323" t="str">
        <f>'1. паспорт местоположение'!A12:C12</f>
        <v>N_92-29-25</v>
      </c>
      <c r="B12" s="323"/>
      <c r="C12" s="323"/>
      <c r="D12" s="323"/>
      <c r="E12" s="323"/>
      <c r="F12" s="323"/>
      <c r="G12" s="323"/>
      <c r="H12" s="323"/>
      <c r="I12" s="323"/>
      <c r="J12" s="323"/>
      <c r="K12" s="323"/>
      <c r="L12" s="323"/>
      <c r="M12" s="323"/>
      <c r="N12" s="323"/>
      <c r="O12" s="323"/>
      <c r="P12" s="52"/>
      <c r="Q12" s="52"/>
      <c r="R12" s="52"/>
      <c r="S12" s="52"/>
      <c r="T12" s="52"/>
      <c r="U12" s="52"/>
      <c r="V12" s="52"/>
      <c r="W12" s="52"/>
      <c r="X12" s="52"/>
      <c r="Y12" s="52"/>
      <c r="Z12" s="52"/>
    </row>
    <row r="13" spans="1:28" s="229" customFormat="1" ht="18.75" x14ac:dyDescent="0.2">
      <c r="A13" s="324" t="s">
        <v>5</v>
      </c>
      <c r="B13" s="324"/>
      <c r="C13" s="324"/>
      <c r="D13" s="324"/>
      <c r="E13" s="324"/>
      <c r="F13" s="324"/>
      <c r="G13" s="324"/>
      <c r="H13" s="324"/>
      <c r="I13" s="324"/>
      <c r="J13" s="324"/>
      <c r="K13" s="324"/>
      <c r="L13" s="324"/>
      <c r="M13" s="324"/>
      <c r="N13" s="324"/>
      <c r="O13" s="324"/>
      <c r="P13" s="52"/>
      <c r="Q13" s="52"/>
      <c r="R13" s="52"/>
      <c r="S13" s="52"/>
      <c r="T13" s="52"/>
      <c r="U13" s="52"/>
      <c r="V13" s="52"/>
      <c r="W13" s="52"/>
      <c r="X13" s="52"/>
      <c r="Y13" s="52"/>
      <c r="Z13" s="52"/>
    </row>
    <row r="14" spans="1:28" s="232" customFormat="1" ht="15.75" customHeight="1" x14ac:dyDescent="0.2">
      <c r="A14" s="326"/>
      <c r="B14" s="326"/>
      <c r="C14" s="326"/>
      <c r="D14" s="326"/>
      <c r="E14" s="326"/>
      <c r="F14" s="326"/>
      <c r="G14" s="326"/>
      <c r="H14" s="326"/>
      <c r="I14" s="326"/>
      <c r="J14" s="326"/>
      <c r="K14" s="326"/>
      <c r="L14" s="326"/>
      <c r="M14" s="326"/>
      <c r="N14" s="326"/>
      <c r="O14" s="326"/>
      <c r="P14" s="231"/>
      <c r="Q14" s="231"/>
      <c r="R14" s="231"/>
      <c r="S14" s="231"/>
      <c r="T14" s="231"/>
      <c r="U14" s="231"/>
      <c r="V14" s="231"/>
      <c r="W14" s="231"/>
      <c r="X14" s="231"/>
      <c r="Y14" s="231"/>
      <c r="Z14" s="231"/>
    </row>
    <row r="15" spans="1:28" s="234" customFormat="1" ht="39.75" customHeight="1" x14ac:dyDescent="0.2">
      <c r="A15" s="327" t="str">
        <f>'1. паспорт местоположение'!A15</f>
        <v>Покупка в 2025 г. одного мини-экскаватора на гусеничном ходу для проведения земляных работ</v>
      </c>
      <c r="B15" s="327"/>
      <c r="C15" s="327"/>
      <c r="D15" s="327"/>
      <c r="E15" s="327"/>
      <c r="F15" s="327"/>
      <c r="G15" s="327"/>
      <c r="H15" s="327"/>
      <c r="I15" s="327"/>
      <c r="J15" s="327"/>
      <c r="K15" s="327"/>
      <c r="L15" s="327"/>
      <c r="M15" s="327"/>
      <c r="N15" s="327"/>
      <c r="O15" s="327"/>
      <c r="P15" s="233"/>
      <c r="Q15" s="233"/>
      <c r="R15" s="233"/>
      <c r="S15" s="233"/>
      <c r="T15" s="233"/>
      <c r="U15" s="233"/>
      <c r="V15" s="233"/>
      <c r="W15" s="233"/>
      <c r="X15" s="233"/>
      <c r="Y15" s="233"/>
      <c r="Z15" s="233"/>
    </row>
    <row r="16" spans="1:28" s="234" customFormat="1" ht="15" customHeight="1" x14ac:dyDescent="0.2">
      <c r="A16" s="324" t="s">
        <v>4</v>
      </c>
      <c r="B16" s="324"/>
      <c r="C16" s="324"/>
      <c r="D16" s="324"/>
      <c r="E16" s="324"/>
      <c r="F16" s="324"/>
      <c r="G16" s="324"/>
      <c r="H16" s="324"/>
      <c r="I16" s="324"/>
      <c r="J16" s="324"/>
      <c r="K16" s="324"/>
      <c r="L16" s="324"/>
      <c r="M16" s="324"/>
      <c r="N16" s="324"/>
      <c r="O16" s="324"/>
      <c r="P16" s="235"/>
      <c r="Q16" s="235"/>
      <c r="R16" s="235"/>
      <c r="S16" s="235"/>
      <c r="T16" s="235"/>
      <c r="U16" s="235"/>
      <c r="V16" s="235"/>
      <c r="W16" s="235"/>
      <c r="X16" s="235"/>
      <c r="Y16" s="235"/>
      <c r="Z16" s="235"/>
    </row>
    <row r="17" spans="1:26" s="234" customFormat="1" ht="15" customHeight="1" x14ac:dyDescent="0.2">
      <c r="A17" s="325"/>
      <c r="B17" s="325"/>
      <c r="C17" s="325"/>
      <c r="D17" s="325"/>
      <c r="E17" s="325"/>
      <c r="F17" s="325"/>
      <c r="G17" s="325"/>
      <c r="H17" s="325"/>
      <c r="I17" s="325"/>
      <c r="J17" s="325"/>
      <c r="K17" s="325"/>
      <c r="L17" s="325"/>
      <c r="M17" s="325"/>
      <c r="N17" s="325"/>
      <c r="O17" s="325"/>
      <c r="P17" s="236"/>
      <c r="Q17" s="236"/>
      <c r="R17" s="236"/>
      <c r="S17" s="236"/>
      <c r="T17" s="236"/>
      <c r="U17" s="236"/>
      <c r="V17" s="236"/>
      <c r="W17" s="236"/>
    </row>
    <row r="18" spans="1:26" s="234" customFormat="1" ht="91.5" customHeight="1" x14ac:dyDescent="0.2">
      <c r="A18" s="317" t="s">
        <v>451</v>
      </c>
      <c r="B18" s="317"/>
      <c r="C18" s="317"/>
      <c r="D18" s="317"/>
      <c r="E18" s="317"/>
      <c r="F18" s="317"/>
      <c r="G18" s="317"/>
      <c r="H18" s="317"/>
      <c r="I18" s="317"/>
      <c r="J18" s="317"/>
      <c r="K18" s="317"/>
      <c r="L18" s="317"/>
      <c r="M18" s="317"/>
      <c r="N18" s="317"/>
      <c r="O18" s="317"/>
      <c r="P18" s="237"/>
      <c r="Q18" s="237"/>
      <c r="R18" s="237"/>
      <c r="S18" s="237"/>
      <c r="T18" s="237"/>
      <c r="U18" s="237"/>
      <c r="V18" s="237"/>
      <c r="W18" s="237"/>
      <c r="X18" s="237"/>
      <c r="Y18" s="237"/>
      <c r="Z18" s="237"/>
    </row>
    <row r="19" spans="1:26" s="234" customFormat="1" ht="78" customHeight="1" x14ac:dyDescent="0.2">
      <c r="A19" s="318" t="s">
        <v>3</v>
      </c>
      <c r="B19" s="318" t="s">
        <v>82</v>
      </c>
      <c r="C19" s="318" t="s">
        <v>81</v>
      </c>
      <c r="D19" s="318" t="s">
        <v>73</v>
      </c>
      <c r="E19" s="319" t="s">
        <v>80</v>
      </c>
      <c r="F19" s="320"/>
      <c r="G19" s="320"/>
      <c r="H19" s="320"/>
      <c r="I19" s="321"/>
      <c r="J19" s="318" t="s">
        <v>79</v>
      </c>
      <c r="K19" s="318"/>
      <c r="L19" s="318"/>
      <c r="M19" s="318"/>
      <c r="N19" s="318"/>
      <c r="O19" s="318"/>
      <c r="P19" s="236"/>
      <c r="Q19" s="236"/>
      <c r="R19" s="236"/>
      <c r="S19" s="236"/>
      <c r="T19" s="236"/>
      <c r="U19" s="236"/>
      <c r="V19" s="236"/>
      <c r="W19" s="236"/>
    </row>
    <row r="20" spans="1:26" s="234" customFormat="1" ht="51" customHeight="1" x14ac:dyDescent="0.2">
      <c r="A20" s="318"/>
      <c r="B20" s="318"/>
      <c r="C20" s="318"/>
      <c r="D20" s="318"/>
      <c r="E20" s="238" t="s">
        <v>78</v>
      </c>
      <c r="F20" s="238" t="s">
        <v>77</v>
      </c>
      <c r="G20" s="238" t="s">
        <v>76</v>
      </c>
      <c r="H20" s="238" t="s">
        <v>75</v>
      </c>
      <c r="I20" s="238" t="s">
        <v>74</v>
      </c>
      <c r="J20" s="256">
        <v>2024</v>
      </c>
      <c r="K20" s="256">
        <v>2025</v>
      </c>
      <c r="L20" s="256">
        <v>2026</v>
      </c>
      <c r="M20" s="256">
        <v>2027</v>
      </c>
      <c r="N20" s="256">
        <v>2028</v>
      </c>
      <c r="O20" s="256">
        <v>2029</v>
      </c>
      <c r="P20" s="239"/>
      <c r="Q20" s="239"/>
      <c r="R20" s="239"/>
      <c r="S20" s="239"/>
      <c r="T20" s="239"/>
      <c r="U20" s="239"/>
      <c r="V20" s="239"/>
      <c r="W20" s="239"/>
      <c r="X20" s="240"/>
      <c r="Y20" s="240"/>
      <c r="Z20" s="240"/>
    </row>
    <row r="21" spans="1:26" s="234" customFormat="1" ht="16.5" customHeight="1" x14ac:dyDescent="0.2">
      <c r="A21" s="241">
        <v>1</v>
      </c>
      <c r="B21" s="242">
        <v>2</v>
      </c>
      <c r="C21" s="241">
        <v>3</v>
      </c>
      <c r="D21" s="242">
        <v>4</v>
      </c>
      <c r="E21" s="241">
        <v>5</v>
      </c>
      <c r="F21" s="242">
        <v>6</v>
      </c>
      <c r="G21" s="241">
        <v>7</v>
      </c>
      <c r="H21" s="242">
        <v>8</v>
      </c>
      <c r="I21" s="241">
        <v>9</v>
      </c>
      <c r="J21" s="242">
        <v>10</v>
      </c>
      <c r="K21" s="241">
        <v>11</v>
      </c>
      <c r="L21" s="242">
        <v>12</v>
      </c>
      <c r="M21" s="241">
        <v>13</v>
      </c>
      <c r="N21" s="242">
        <v>14</v>
      </c>
      <c r="O21" s="241">
        <v>15</v>
      </c>
      <c r="P21" s="239"/>
      <c r="Q21" s="239"/>
      <c r="R21" s="239"/>
      <c r="S21" s="239"/>
      <c r="T21" s="239"/>
      <c r="U21" s="239"/>
      <c r="V21" s="239"/>
      <c r="W21" s="239"/>
      <c r="X21" s="240"/>
      <c r="Y21" s="240"/>
      <c r="Z21" s="240"/>
    </row>
    <row r="22" spans="1:26" s="234" customFormat="1" ht="33" customHeight="1" x14ac:dyDescent="0.2">
      <c r="A22" s="243" t="s">
        <v>62</v>
      </c>
      <c r="B22" s="244">
        <v>2025</v>
      </c>
      <c r="C22" s="245">
        <v>0</v>
      </c>
      <c r="D22" s="245">
        <v>0</v>
      </c>
      <c r="E22" s="245">
        <v>0</v>
      </c>
      <c r="F22" s="245">
        <v>0</v>
      </c>
      <c r="G22" s="245">
        <v>0</v>
      </c>
      <c r="H22" s="245">
        <v>0</v>
      </c>
      <c r="I22" s="245">
        <v>0</v>
      </c>
      <c r="J22" s="246">
        <v>0</v>
      </c>
      <c r="K22" s="246">
        <v>0</v>
      </c>
      <c r="L22" s="246">
        <v>0</v>
      </c>
      <c r="M22" s="246">
        <v>0</v>
      </c>
      <c r="N22" s="246">
        <v>0</v>
      </c>
      <c r="O22" s="246">
        <v>0</v>
      </c>
      <c r="P22" s="239"/>
      <c r="Q22" s="239"/>
      <c r="R22" s="239"/>
      <c r="S22" s="239"/>
      <c r="T22" s="239"/>
      <c r="U22" s="239"/>
      <c r="V22" s="240"/>
      <c r="W22" s="240"/>
      <c r="X22" s="240"/>
      <c r="Y22" s="240"/>
      <c r="Z22" s="240"/>
    </row>
    <row r="23" spans="1:26"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row>
    <row r="24" spans="1:26" x14ac:dyDescent="0.25">
      <c r="A24" s="247"/>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row>
    <row r="25" spans="1:26" x14ac:dyDescent="0.25">
      <c r="A25" s="247"/>
      <c r="B25" s="247"/>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row>
    <row r="26" spans="1:26" x14ac:dyDescent="0.25">
      <c r="A26" s="247"/>
      <c r="B26" s="247"/>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row>
    <row r="27" spans="1:26"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47"/>
      <c r="X27" s="247"/>
      <c r="Y27" s="247"/>
      <c r="Z27" s="247"/>
    </row>
    <row r="28" spans="1:26"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row>
    <row r="29" spans="1:26"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row>
    <row r="30" spans="1:26" x14ac:dyDescent="0.25">
      <c r="A30" s="247"/>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row>
    <row r="31" spans="1:26" x14ac:dyDescent="0.25">
      <c r="A31" s="247"/>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row>
    <row r="32" spans="1:26" x14ac:dyDescent="0.25">
      <c r="A32" s="247"/>
      <c r="B32" s="247"/>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row>
    <row r="33" spans="1:26" x14ac:dyDescent="0.25">
      <c r="A33" s="247"/>
      <c r="B33" s="247"/>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row>
    <row r="34" spans="1:26" x14ac:dyDescent="0.25">
      <c r="A34" s="247"/>
      <c r="B34" s="247"/>
      <c r="C34" s="247"/>
      <c r="D34" s="247"/>
      <c r="E34" s="247"/>
      <c r="F34" s="247"/>
      <c r="G34" s="247"/>
      <c r="H34" s="247"/>
      <c r="I34" s="247"/>
      <c r="J34" s="247"/>
      <c r="K34" s="247"/>
      <c r="L34" s="247"/>
      <c r="M34" s="247"/>
      <c r="N34" s="247"/>
      <c r="O34" s="247"/>
      <c r="P34" s="247"/>
      <c r="Q34" s="247"/>
      <c r="R34" s="247"/>
      <c r="S34" s="247"/>
      <c r="T34" s="247"/>
      <c r="U34" s="247"/>
      <c r="V34" s="247"/>
      <c r="W34" s="247"/>
      <c r="X34" s="247"/>
      <c r="Y34" s="247"/>
      <c r="Z34" s="247"/>
    </row>
    <row r="35" spans="1:26" x14ac:dyDescent="0.25">
      <c r="A35" s="247"/>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row>
    <row r="36" spans="1:26" x14ac:dyDescent="0.25">
      <c r="A36" s="247"/>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row>
    <row r="37" spans="1:26" x14ac:dyDescent="0.25">
      <c r="A37" s="247"/>
      <c r="B37" s="247"/>
      <c r="C37" s="247"/>
      <c r="D37" s="247"/>
      <c r="E37" s="247"/>
      <c r="F37" s="247"/>
      <c r="G37" s="247"/>
      <c r="H37" s="247"/>
      <c r="I37" s="247"/>
      <c r="J37" s="247"/>
      <c r="K37" s="247"/>
      <c r="L37" s="247"/>
      <c r="M37" s="247"/>
      <c r="N37" s="247"/>
      <c r="O37" s="247"/>
      <c r="P37" s="247"/>
      <c r="Q37" s="247"/>
      <c r="R37" s="247"/>
      <c r="S37" s="247"/>
      <c r="T37" s="247"/>
      <c r="U37" s="247"/>
      <c r="V37" s="247"/>
      <c r="W37" s="247"/>
      <c r="X37" s="247"/>
      <c r="Y37" s="247"/>
      <c r="Z37" s="247"/>
    </row>
    <row r="38" spans="1:26" x14ac:dyDescent="0.25">
      <c r="A38" s="247"/>
      <c r="B38" s="247"/>
      <c r="C38" s="247"/>
      <c r="D38" s="247"/>
      <c r="E38" s="247"/>
      <c r="F38" s="247"/>
      <c r="G38" s="247"/>
      <c r="H38" s="247"/>
      <c r="I38" s="247"/>
      <c r="J38" s="247"/>
      <c r="K38" s="247"/>
      <c r="L38" s="247"/>
      <c r="M38" s="247"/>
      <c r="N38" s="247"/>
      <c r="O38" s="247"/>
      <c r="P38" s="247"/>
      <c r="Q38" s="247"/>
      <c r="R38" s="247"/>
      <c r="S38" s="247"/>
      <c r="T38" s="247"/>
      <c r="U38" s="247"/>
      <c r="V38" s="247"/>
      <c r="W38" s="247"/>
      <c r="X38" s="247"/>
      <c r="Y38" s="247"/>
      <c r="Z38" s="247"/>
    </row>
    <row r="39" spans="1:26" x14ac:dyDescent="0.25">
      <c r="A39" s="247"/>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row>
    <row r="40" spans="1:26" x14ac:dyDescent="0.25">
      <c r="A40" s="247"/>
      <c r="B40" s="247"/>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row>
    <row r="41" spans="1:26" x14ac:dyDescent="0.25">
      <c r="A41" s="247"/>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row>
    <row r="42" spans="1:26" x14ac:dyDescent="0.25">
      <c r="A42" s="247"/>
      <c r="B42" s="247"/>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row>
    <row r="43" spans="1:26" x14ac:dyDescent="0.25">
      <c r="A43" s="247"/>
      <c r="B43" s="247"/>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row>
    <row r="44" spans="1:26" x14ac:dyDescent="0.25">
      <c r="A44" s="247"/>
      <c r="B44" s="247"/>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row>
    <row r="45" spans="1:26" x14ac:dyDescent="0.25">
      <c r="A45" s="247"/>
      <c r="B45" s="247"/>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row>
    <row r="46" spans="1:26" x14ac:dyDescent="0.25">
      <c r="A46" s="247"/>
      <c r="B46" s="247"/>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row>
    <row r="47" spans="1:26" x14ac:dyDescent="0.25">
      <c r="A47" s="247"/>
      <c r="B47" s="247"/>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row>
    <row r="48" spans="1:26" x14ac:dyDescent="0.25">
      <c r="A48" s="247"/>
      <c r="B48" s="247"/>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row>
    <row r="49" spans="1:26" x14ac:dyDescent="0.25">
      <c r="A49" s="247"/>
      <c r="B49" s="247"/>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row>
    <row r="50" spans="1:26"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row>
    <row r="51" spans="1:26"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row>
    <row r="52" spans="1:26"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c r="W52" s="247"/>
      <c r="X52" s="247"/>
      <c r="Y52" s="247"/>
      <c r="Z52" s="247"/>
    </row>
    <row r="53" spans="1:26"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c r="W53" s="247"/>
      <c r="X53" s="247"/>
      <c r="Y53" s="247"/>
      <c r="Z53" s="247"/>
    </row>
    <row r="54" spans="1:26"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row>
    <row r="55" spans="1:26"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row>
    <row r="56" spans="1:26"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row>
    <row r="57" spans="1:26"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row>
    <row r="58" spans="1:26"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row>
    <row r="59" spans="1:26"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c r="W59" s="247"/>
      <c r="X59" s="247"/>
      <c r="Y59" s="247"/>
      <c r="Z59" s="247"/>
    </row>
    <row r="60" spans="1:26"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row>
    <row r="61" spans="1:26"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row>
    <row r="62" spans="1:26"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c r="W62" s="247"/>
      <c r="X62" s="247"/>
      <c r="Y62" s="247"/>
      <c r="Z62" s="247"/>
    </row>
    <row r="63" spans="1:26"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row>
    <row r="64" spans="1:26"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row>
    <row r="65" spans="1:26"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row>
    <row r="66" spans="1:26"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c r="W66" s="247"/>
      <c r="X66" s="247"/>
      <c r="Y66" s="247"/>
      <c r="Z66" s="247"/>
    </row>
    <row r="67" spans="1:26"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row>
    <row r="68" spans="1:26"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c r="W68" s="247"/>
      <c r="X68" s="247"/>
      <c r="Y68" s="247"/>
      <c r="Z68" s="247"/>
    </row>
    <row r="69" spans="1:26"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row>
    <row r="70" spans="1:26"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row>
    <row r="71" spans="1:26"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c r="W71" s="247"/>
      <c r="X71" s="247"/>
      <c r="Y71" s="247"/>
      <c r="Z71" s="247"/>
    </row>
    <row r="72" spans="1:26"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row>
    <row r="73" spans="1:26"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row>
    <row r="74" spans="1:26"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row>
    <row r="75" spans="1:26"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row>
    <row r="76" spans="1:26"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row>
    <row r="77" spans="1:26"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row>
    <row r="78" spans="1:26"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row>
    <row r="79" spans="1:26"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row>
    <row r="80" spans="1:26"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row>
    <row r="81" spans="1:26"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c r="W81" s="247"/>
      <c r="X81" s="247"/>
      <c r="Y81" s="247"/>
      <c r="Z81" s="247"/>
    </row>
    <row r="82" spans="1:26"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c r="W82" s="247"/>
      <c r="X82" s="247"/>
      <c r="Y82" s="247"/>
      <c r="Z82" s="247"/>
    </row>
    <row r="83" spans="1:26"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c r="W83" s="247"/>
      <c r="X83" s="247"/>
      <c r="Y83" s="247"/>
      <c r="Z83" s="247"/>
    </row>
    <row r="84" spans="1:26"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row>
    <row r="85" spans="1:26"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c r="W85" s="247"/>
      <c r="X85" s="247"/>
      <c r="Y85" s="247"/>
      <c r="Z85" s="247"/>
    </row>
    <row r="86" spans="1:26"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c r="W86" s="247"/>
      <c r="X86" s="247"/>
      <c r="Y86" s="247"/>
      <c r="Z86" s="247"/>
    </row>
    <row r="87" spans="1:26"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c r="W87" s="247"/>
      <c r="X87" s="247"/>
      <c r="Y87" s="247"/>
      <c r="Z87" s="247"/>
    </row>
    <row r="88" spans="1:26"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c r="W88" s="247"/>
      <c r="X88" s="247"/>
      <c r="Y88" s="247"/>
      <c r="Z88" s="247"/>
    </row>
    <row r="89" spans="1:26"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c r="W89" s="247"/>
      <c r="X89" s="247"/>
      <c r="Y89" s="247"/>
      <c r="Z89" s="247"/>
    </row>
    <row r="90" spans="1:26"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row>
    <row r="91" spans="1:26"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row>
    <row r="92" spans="1:26"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row>
    <row r="93" spans="1:26"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c r="W93" s="247"/>
      <c r="X93" s="247"/>
      <c r="Y93" s="247"/>
      <c r="Z93" s="247"/>
    </row>
    <row r="94" spans="1:26"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c r="W94" s="247"/>
      <c r="X94" s="247"/>
      <c r="Y94" s="247"/>
      <c r="Z94" s="247"/>
    </row>
    <row r="95" spans="1:26"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c r="W95" s="247"/>
      <c r="X95" s="247"/>
      <c r="Y95" s="247"/>
      <c r="Z95" s="247"/>
    </row>
    <row r="96" spans="1:26"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row>
    <row r="97" spans="1:26"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c r="W97" s="247"/>
      <c r="X97" s="247"/>
      <c r="Y97" s="247"/>
      <c r="Z97" s="247"/>
    </row>
    <row r="98" spans="1:26"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c r="W98" s="247"/>
      <c r="X98" s="247"/>
      <c r="Y98" s="247"/>
      <c r="Z98" s="247"/>
    </row>
    <row r="99" spans="1:26"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c r="W99" s="247"/>
      <c r="X99" s="247"/>
      <c r="Y99" s="247"/>
      <c r="Z99" s="247"/>
    </row>
    <row r="100" spans="1:26"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c r="W100" s="247"/>
      <c r="X100" s="247"/>
      <c r="Y100" s="247"/>
      <c r="Z100" s="247"/>
    </row>
    <row r="101" spans="1:26"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c r="W101" s="247"/>
      <c r="X101" s="247"/>
      <c r="Y101" s="247"/>
      <c r="Z101" s="247"/>
    </row>
    <row r="102" spans="1:26"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c r="W102" s="247"/>
      <c r="X102" s="247"/>
      <c r="Y102" s="247"/>
      <c r="Z102" s="247"/>
    </row>
    <row r="103" spans="1:26"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c r="W103" s="247"/>
      <c r="X103" s="247"/>
      <c r="Y103" s="247"/>
      <c r="Z103" s="247"/>
    </row>
    <row r="104" spans="1:26"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c r="W104" s="247"/>
      <c r="X104" s="247"/>
      <c r="Y104" s="247"/>
      <c r="Z104" s="247"/>
    </row>
    <row r="105" spans="1:26"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c r="W105" s="247"/>
      <c r="X105" s="247"/>
      <c r="Y105" s="247"/>
      <c r="Z105" s="247"/>
    </row>
    <row r="106" spans="1:26"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c r="W106" s="247"/>
      <c r="X106" s="247"/>
      <c r="Y106" s="247"/>
      <c r="Z106" s="247"/>
    </row>
    <row r="107" spans="1:26"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c r="W107" s="247"/>
      <c r="X107" s="247"/>
      <c r="Y107" s="247"/>
      <c r="Z107" s="247"/>
    </row>
    <row r="108" spans="1:26"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c r="W108" s="247"/>
      <c r="X108" s="247"/>
      <c r="Y108" s="247"/>
      <c r="Z108" s="247"/>
    </row>
    <row r="109" spans="1:26"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c r="W109" s="247"/>
      <c r="X109" s="247"/>
      <c r="Y109" s="247"/>
      <c r="Z109" s="247"/>
    </row>
    <row r="110" spans="1:26"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c r="W110" s="247"/>
      <c r="X110" s="247"/>
      <c r="Y110" s="247"/>
      <c r="Z110" s="247"/>
    </row>
    <row r="111" spans="1:26"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c r="W111" s="247"/>
      <c r="X111" s="247"/>
      <c r="Y111" s="247"/>
      <c r="Z111" s="247"/>
    </row>
    <row r="112" spans="1:26"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c r="W112" s="247"/>
      <c r="X112" s="247"/>
      <c r="Y112" s="247"/>
      <c r="Z112" s="247"/>
    </row>
    <row r="113" spans="1:26"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c r="W113" s="247"/>
      <c r="X113" s="247"/>
      <c r="Y113" s="247"/>
      <c r="Z113" s="247"/>
    </row>
    <row r="114" spans="1:26"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c r="W114" s="247"/>
      <c r="X114" s="247"/>
      <c r="Y114" s="247"/>
      <c r="Z114" s="247"/>
    </row>
    <row r="115" spans="1:26"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c r="W115" s="247"/>
      <c r="X115" s="247"/>
      <c r="Y115" s="247"/>
      <c r="Z115" s="247"/>
    </row>
    <row r="116" spans="1:26"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c r="W116" s="247"/>
      <c r="X116" s="247"/>
      <c r="Y116" s="247"/>
      <c r="Z116" s="247"/>
    </row>
    <row r="117" spans="1:26"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c r="W117" s="247"/>
      <c r="X117" s="247"/>
      <c r="Y117" s="247"/>
      <c r="Z117" s="247"/>
    </row>
    <row r="118" spans="1:26"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c r="W118" s="247"/>
      <c r="X118" s="247"/>
      <c r="Y118" s="247"/>
      <c r="Z118" s="247"/>
    </row>
    <row r="119" spans="1:26"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c r="W119" s="247"/>
      <c r="X119" s="247"/>
      <c r="Y119" s="247"/>
      <c r="Z119" s="247"/>
    </row>
    <row r="120" spans="1:26"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c r="W120" s="247"/>
      <c r="X120" s="247"/>
      <c r="Y120" s="247"/>
      <c r="Z120" s="247"/>
    </row>
    <row r="121" spans="1:26"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c r="W121" s="247"/>
      <c r="X121" s="247"/>
      <c r="Y121" s="247"/>
      <c r="Z121" s="247"/>
    </row>
    <row r="122" spans="1:26"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c r="W122" s="247"/>
      <c r="X122" s="247"/>
      <c r="Y122" s="247"/>
      <c r="Z122" s="247"/>
    </row>
    <row r="123" spans="1:26"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c r="W123" s="247"/>
      <c r="X123" s="247"/>
      <c r="Y123" s="247"/>
      <c r="Z123" s="247"/>
    </row>
    <row r="124" spans="1:26"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c r="W124" s="247"/>
      <c r="X124" s="247"/>
      <c r="Y124" s="247"/>
      <c r="Z124" s="247"/>
    </row>
    <row r="125" spans="1:26"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c r="W125" s="247"/>
      <c r="X125" s="247"/>
      <c r="Y125" s="247"/>
      <c r="Z125" s="247"/>
    </row>
    <row r="126" spans="1:26"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c r="W126" s="247"/>
      <c r="X126" s="247"/>
      <c r="Y126" s="247"/>
      <c r="Z126" s="247"/>
    </row>
    <row r="127" spans="1:26"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c r="W127" s="247"/>
      <c r="X127" s="247"/>
      <c r="Y127" s="247"/>
      <c r="Z127" s="247"/>
    </row>
    <row r="128" spans="1:26"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c r="W128" s="247"/>
      <c r="X128" s="247"/>
      <c r="Y128" s="247"/>
      <c r="Z128" s="247"/>
    </row>
    <row r="129" spans="1:26"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c r="W129" s="247"/>
      <c r="X129" s="247"/>
      <c r="Y129" s="247"/>
      <c r="Z129" s="247"/>
    </row>
    <row r="130" spans="1:26"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c r="W130" s="247"/>
      <c r="X130" s="247"/>
      <c r="Y130" s="247"/>
      <c r="Z130" s="247"/>
    </row>
    <row r="131" spans="1:26"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c r="W131" s="247"/>
      <c r="X131" s="247"/>
      <c r="Y131" s="247"/>
      <c r="Z131" s="247"/>
    </row>
    <row r="132" spans="1:26"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c r="W132" s="247"/>
      <c r="X132" s="247"/>
      <c r="Y132" s="247"/>
      <c r="Z132" s="247"/>
    </row>
    <row r="133" spans="1:26"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c r="W133" s="247"/>
      <c r="X133" s="247"/>
      <c r="Y133" s="247"/>
      <c r="Z133" s="247"/>
    </row>
    <row r="134" spans="1:26"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c r="W134" s="247"/>
      <c r="X134" s="247"/>
      <c r="Y134" s="247"/>
      <c r="Z134" s="247"/>
    </row>
    <row r="135" spans="1:26"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c r="W135" s="247"/>
      <c r="X135" s="247"/>
      <c r="Y135" s="247"/>
      <c r="Z135" s="247"/>
    </row>
    <row r="136" spans="1:26"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c r="W136" s="247"/>
      <c r="X136" s="247"/>
      <c r="Y136" s="247"/>
      <c r="Z136" s="247"/>
    </row>
    <row r="137" spans="1:26"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c r="W137" s="247"/>
      <c r="X137" s="247"/>
      <c r="Y137" s="247"/>
      <c r="Z137" s="247"/>
    </row>
    <row r="138" spans="1:26"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c r="W138" s="247"/>
      <c r="X138" s="247"/>
      <c r="Y138" s="247"/>
      <c r="Z138" s="247"/>
    </row>
    <row r="139" spans="1:26"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c r="W139" s="247"/>
      <c r="X139" s="247"/>
      <c r="Y139" s="247"/>
      <c r="Z139" s="247"/>
    </row>
    <row r="140" spans="1:26"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c r="W140" s="247"/>
      <c r="X140" s="247"/>
      <c r="Y140" s="247"/>
      <c r="Z140" s="247"/>
    </row>
    <row r="141" spans="1:26"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c r="W141" s="247"/>
      <c r="X141" s="247"/>
      <c r="Y141" s="247"/>
      <c r="Z141" s="247"/>
    </row>
    <row r="142" spans="1:26"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c r="W142" s="247"/>
      <c r="X142" s="247"/>
      <c r="Y142" s="247"/>
      <c r="Z142" s="247"/>
    </row>
    <row r="143" spans="1:26"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c r="W143" s="247"/>
      <c r="X143" s="247"/>
      <c r="Y143" s="247"/>
      <c r="Z143" s="247"/>
    </row>
    <row r="144" spans="1:26"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c r="W144" s="247"/>
      <c r="X144" s="247"/>
      <c r="Y144" s="247"/>
      <c r="Z144" s="247"/>
    </row>
    <row r="145" spans="1:26"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c r="W145" s="247"/>
      <c r="X145" s="247"/>
      <c r="Y145" s="247"/>
      <c r="Z145" s="247"/>
    </row>
    <row r="146" spans="1:26"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c r="W146" s="247"/>
      <c r="X146" s="247"/>
      <c r="Y146" s="247"/>
      <c r="Z146" s="247"/>
    </row>
    <row r="147" spans="1:26"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c r="W147" s="247"/>
      <c r="X147" s="247"/>
      <c r="Y147" s="247"/>
      <c r="Z147" s="247"/>
    </row>
    <row r="148" spans="1:26"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c r="W148" s="247"/>
      <c r="X148" s="247"/>
      <c r="Y148" s="247"/>
      <c r="Z148" s="247"/>
    </row>
    <row r="149" spans="1:26"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c r="W149" s="247"/>
      <c r="X149" s="247"/>
      <c r="Y149" s="247"/>
      <c r="Z149" s="247"/>
    </row>
    <row r="150" spans="1:26"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c r="W150" s="247"/>
      <c r="X150" s="247"/>
      <c r="Y150" s="247"/>
      <c r="Z150" s="247"/>
    </row>
    <row r="151" spans="1:26"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c r="W151" s="247"/>
      <c r="X151" s="247"/>
      <c r="Y151" s="247"/>
      <c r="Z151" s="247"/>
    </row>
    <row r="152" spans="1:26"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c r="W152" s="247"/>
      <c r="X152" s="247"/>
      <c r="Y152" s="247"/>
      <c r="Z152" s="247"/>
    </row>
    <row r="153" spans="1:26"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c r="W153" s="247"/>
      <c r="X153" s="247"/>
      <c r="Y153" s="247"/>
      <c r="Z153" s="247"/>
    </row>
    <row r="154" spans="1:26"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c r="W154" s="247"/>
      <c r="X154" s="247"/>
      <c r="Y154" s="247"/>
      <c r="Z154" s="247"/>
    </row>
    <row r="155" spans="1:26"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c r="W155" s="247"/>
      <c r="X155" s="247"/>
      <c r="Y155" s="247"/>
      <c r="Z155" s="247"/>
    </row>
    <row r="156" spans="1:26"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c r="W156" s="247"/>
      <c r="X156" s="247"/>
      <c r="Y156" s="247"/>
      <c r="Z156" s="247"/>
    </row>
    <row r="157" spans="1:26"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c r="W157" s="247"/>
      <c r="X157" s="247"/>
      <c r="Y157" s="247"/>
      <c r="Z157" s="247"/>
    </row>
    <row r="158" spans="1:26"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c r="W158" s="247"/>
      <c r="X158" s="247"/>
      <c r="Y158" s="247"/>
      <c r="Z158" s="247"/>
    </row>
    <row r="159" spans="1:26"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c r="W159" s="247"/>
      <c r="X159" s="247"/>
      <c r="Y159" s="247"/>
      <c r="Z159" s="247"/>
    </row>
    <row r="160" spans="1:26"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c r="W160" s="247"/>
      <c r="X160" s="247"/>
      <c r="Y160" s="247"/>
      <c r="Z160" s="247"/>
    </row>
    <row r="161" spans="1:26"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c r="W161" s="247"/>
      <c r="X161" s="247"/>
      <c r="Y161" s="247"/>
      <c r="Z161" s="247"/>
    </row>
    <row r="162" spans="1:26"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c r="W162" s="247"/>
      <c r="X162" s="247"/>
      <c r="Y162" s="247"/>
      <c r="Z162" s="247"/>
    </row>
    <row r="163" spans="1:26"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c r="W163" s="247"/>
      <c r="X163" s="247"/>
      <c r="Y163" s="247"/>
      <c r="Z163" s="247"/>
    </row>
    <row r="164" spans="1:26"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c r="W164" s="247"/>
      <c r="X164" s="247"/>
      <c r="Y164" s="247"/>
      <c r="Z164" s="247"/>
    </row>
    <row r="165" spans="1:26"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c r="W165" s="247"/>
      <c r="X165" s="247"/>
      <c r="Y165" s="247"/>
      <c r="Z165" s="247"/>
    </row>
    <row r="166" spans="1:26"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c r="W166" s="247"/>
      <c r="X166" s="247"/>
      <c r="Y166" s="247"/>
      <c r="Z166" s="247"/>
    </row>
    <row r="167" spans="1:26"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c r="W167" s="247"/>
      <c r="X167" s="247"/>
      <c r="Y167" s="247"/>
      <c r="Z167" s="247"/>
    </row>
    <row r="168" spans="1:26"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c r="W168" s="247"/>
      <c r="X168" s="247"/>
      <c r="Y168" s="247"/>
      <c r="Z168" s="247"/>
    </row>
    <row r="169" spans="1:26"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c r="W169" s="247"/>
      <c r="X169" s="247"/>
      <c r="Y169" s="247"/>
      <c r="Z169" s="247"/>
    </row>
    <row r="170" spans="1:26"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c r="W170" s="247"/>
      <c r="X170" s="247"/>
      <c r="Y170" s="247"/>
      <c r="Z170" s="247"/>
    </row>
    <row r="171" spans="1:26"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c r="W171" s="247"/>
      <c r="X171" s="247"/>
      <c r="Y171" s="247"/>
      <c r="Z171" s="247"/>
    </row>
    <row r="172" spans="1:26"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c r="W172" s="247"/>
      <c r="X172" s="247"/>
      <c r="Y172" s="247"/>
      <c r="Z172" s="247"/>
    </row>
    <row r="173" spans="1:26"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c r="W173" s="247"/>
      <c r="X173" s="247"/>
      <c r="Y173" s="247"/>
      <c r="Z173" s="247"/>
    </row>
    <row r="174" spans="1:26"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c r="W174" s="247"/>
      <c r="X174" s="247"/>
      <c r="Y174" s="247"/>
      <c r="Z174" s="247"/>
    </row>
    <row r="175" spans="1:26"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c r="W175" s="247"/>
      <c r="X175" s="247"/>
      <c r="Y175" s="247"/>
      <c r="Z175" s="247"/>
    </row>
    <row r="176" spans="1:26"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c r="W176" s="247"/>
      <c r="X176" s="247"/>
      <c r="Y176" s="247"/>
      <c r="Z176" s="247"/>
    </row>
    <row r="177" spans="1:26"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c r="W177" s="247"/>
      <c r="X177" s="247"/>
      <c r="Y177" s="247"/>
      <c r="Z177" s="247"/>
    </row>
    <row r="178" spans="1:26"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c r="W178" s="247"/>
      <c r="X178" s="247"/>
      <c r="Y178" s="247"/>
      <c r="Z178" s="247"/>
    </row>
    <row r="179" spans="1:26"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c r="W179" s="247"/>
      <c r="X179" s="247"/>
      <c r="Y179" s="247"/>
      <c r="Z179" s="247"/>
    </row>
    <row r="180" spans="1:26"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c r="W180" s="247"/>
      <c r="X180" s="247"/>
      <c r="Y180" s="247"/>
      <c r="Z180" s="247"/>
    </row>
    <row r="181" spans="1:26"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c r="W181" s="247"/>
      <c r="X181" s="247"/>
      <c r="Y181" s="247"/>
      <c r="Z181" s="247"/>
    </row>
    <row r="182" spans="1:26"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c r="W182" s="247"/>
      <c r="X182" s="247"/>
      <c r="Y182" s="247"/>
      <c r="Z182" s="247"/>
    </row>
    <row r="183" spans="1:26"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c r="W183" s="247"/>
      <c r="X183" s="247"/>
      <c r="Y183" s="247"/>
      <c r="Z183" s="247"/>
    </row>
    <row r="184" spans="1:26"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c r="W184" s="247"/>
      <c r="X184" s="247"/>
      <c r="Y184" s="247"/>
      <c r="Z184" s="247"/>
    </row>
    <row r="185" spans="1:26"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c r="W185" s="247"/>
      <c r="X185" s="247"/>
      <c r="Y185" s="247"/>
      <c r="Z185" s="247"/>
    </row>
    <row r="186" spans="1:26"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c r="W186" s="247"/>
      <c r="X186" s="247"/>
      <c r="Y186" s="247"/>
      <c r="Z186" s="247"/>
    </row>
    <row r="187" spans="1:26"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c r="W187" s="247"/>
      <c r="X187" s="247"/>
      <c r="Y187" s="247"/>
      <c r="Z187" s="247"/>
    </row>
    <row r="188" spans="1:26"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c r="W188" s="247"/>
      <c r="X188" s="247"/>
      <c r="Y188" s="247"/>
      <c r="Z188" s="247"/>
    </row>
    <row r="189" spans="1:26"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c r="W189" s="247"/>
      <c r="X189" s="247"/>
      <c r="Y189" s="247"/>
      <c r="Z189" s="247"/>
    </row>
    <row r="190" spans="1:26"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c r="W190" s="247"/>
      <c r="X190" s="247"/>
      <c r="Y190" s="247"/>
      <c r="Z190" s="247"/>
    </row>
    <row r="191" spans="1:26"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c r="W191" s="247"/>
      <c r="X191" s="247"/>
      <c r="Y191" s="247"/>
      <c r="Z191" s="247"/>
    </row>
    <row r="192" spans="1:26"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c r="W192" s="247"/>
      <c r="X192" s="247"/>
      <c r="Y192" s="247"/>
      <c r="Z192" s="247"/>
    </row>
    <row r="193" spans="1:26"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c r="W193" s="247"/>
      <c r="X193" s="247"/>
      <c r="Y193" s="247"/>
      <c r="Z193" s="247"/>
    </row>
    <row r="194" spans="1:26"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c r="W194" s="247"/>
      <c r="X194" s="247"/>
      <c r="Y194" s="247"/>
      <c r="Z194" s="247"/>
    </row>
    <row r="195" spans="1:26"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c r="W195" s="247"/>
      <c r="X195" s="247"/>
      <c r="Y195" s="247"/>
      <c r="Z195" s="247"/>
    </row>
    <row r="196" spans="1:26"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c r="W196" s="247"/>
      <c r="X196" s="247"/>
      <c r="Y196" s="247"/>
      <c r="Z196" s="247"/>
    </row>
    <row r="197" spans="1:26"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c r="W197" s="247"/>
      <c r="X197" s="247"/>
      <c r="Y197" s="247"/>
      <c r="Z197" s="247"/>
    </row>
    <row r="198" spans="1:26"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c r="W198" s="247"/>
      <c r="X198" s="247"/>
      <c r="Y198" s="247"/>
      <c r="Z198" s="247"/>
    </row>
    <row r="199" spans="1:26"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c r="W199" s="247"/>
      <c r="X199" s="247"/>
      <c r="Y199" s="247"/>
      <c r="Z199" s="247"/>
    </row>
    <row r="200" spans="1:26"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c r="W200" s="247"/>
      <c r="X200" s="247"/>
      <c r="Y200" s="247"/>
      <c r="Z200" s="247"/>
    </row>
    <row r="201" spans="1:26"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c r="W201" s="247"/>
      <c r="X201" s="247"/>
      <c r="Y201" s="247"/>
      <c r="Z201" s="247"/>
    </row>
    <row r="202" spans="1:26"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c r="W202" s="247"/>
      <c r="X202" s="247"/>
      <c r="Y202" s="247"/>
      <c r="Z202" s="247"/>
    </row>
    <row r="203" spans="1:26"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c r="W203" s="247"/>
      <c r="X203" s="247"/>
      <c r="Y203" s="247"/>
      <c r="Z203" s="247"/>
    </row>
    <row r="204" spans="1:26"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c r="W204" s="247"/>
      <c r="X204" s="247"/>
      <c r="Y204" s="247"/>
      <c r="Z204" s="247"/>
    </row>
    <row r="205" spans="1:26"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c r="W205" s="247"/>
      <c r="X205" s="247"/>
      <c r="Y205" s="247"/>
      <c r="Z205" s="247"/>
    </row>
    <row r="206" spans="1:26"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c r="W206" s="247"/>
      <c r="X206" s="247"/>
      <c r="Y206" s="247"/>
      <c r="Z206" s="247"/>
    </row>
    <row r="207" spans="1:26"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c r="W207" s="247"/>
      <c r="X207" s="247"/>
      <c r="Y207" s="247"/>
      <c r="Z207" s="247"/>
    </row>
    <row r="208" spans="1:26"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c r="W208" s="247"/>
      <c r="X208" s="247"/>
      <c r="Y208" s="247"/>
      <c r="Z208" s="247"/>
    </row>
    <row r="209" spans="1:26"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c r="W209" s="247"/>
      <c r="X209" s="247"/>
      <c r="Y209" s="247"/>
      <c r="Z209" s="247"/>
    </row>
    <row r="210" spans="1:26"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c r="W210" s="247"/>
      <c r="X210" s="247"/>
      <c r="Y210" s="247"/>
      <c r="Z210" s="247"/>
    </row>
    <row r="211" spans="1:26"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c r="W211" s="247"/>
      <c r="X211" s="247"/>
      <c r="Y211" s="247"/>
      <c r="Z211" s="247"/>
    </row>
    <row r="212" spans="1:26"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c r="W212" s="247"/>
      <c r="X212" s="247"/>
      <c r="Y212" s="247"/>
      <c r="Z212" s="247"/>
    </row>
    <row r="213" spans="1:26"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c r="W213" s="247"/>
      <c r="X213" s="247"/>
      <c r="Y213" s="247"/>
      <c r="Z213" s="247"/>
    </row>
    <row r="214" spans="1:26"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c r="W214" s="247"/>
      <c r="X214" s="247"/>
      <c r="Y214" s="247"/>
      <c r="Z214" s="247"/>
    </row>
    <row r="215" spans="1:26"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c r="W215" s="247"/>
      <c r="X215" s="247"/>
      <c r="Y215" s="247"/>
      <c r="Z215" s="247"/>
    </row>
    <row r="216" spans="1:26"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c r="W216" s="247"/>
      <c r="X216" s="247"/>
      <c r="Y216" s="247"/>
      <c r="Z216" s="247"/>
    </row>
    <row r="217" spans="1:26"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c r="W217" s="247"/>
      <c r="X217" s="247"/>
      <c r="Y217" s="247"/>
      <c r="Z217" s="247"/>
    </row>
    <row r="218" spans="1:26"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c r="W218" s="247"/>
      <c r="X218" s="247"/>
      <c r="Y218" s="247"/>
      <c r="Z218" s="247"/>
    </row>
    <row r="219" spans="1:26"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c r="W219" s="247"/>
      <c r="X219" s="247"/>
      <c r="Y219" s="247"/>
      <c r="Z219" s="247"/>
    </row>
    <row r="220" spans="1:26"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c r="W220" s="247"/>
      <c r="X220" s="247"/>
      <c r="Y220" s="247"/>
      <c r="Z220" s="247"/>
    </row>
    <row r="221" spans="1:26"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c r="W221" s="247"/>
      <c r="X221" s="247"/>
      <c r="Y221" s="247"/>
      <c r="Z221" s="247"/>
    </row>
    <row r="222" spans="1:26"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c r="W222" s="247"/>
      <c r="X222" s="247"/>
      <c r="Y222" s="247"/>
      <c r="Z222" s="247"/>
    </row>
    <row r="223" spans="1:26"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c r="W223" s="247"/>
      <c r="X223" s="247"/>
      <c r="Y223" s="247"/>
      <c r="Z223" s="247"/>
    </row>
    <row r="224" spans="1:26"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c r="W224" s="247"/>
      <c r="X224" s="247"/>
      <c r="Y224" s="247"/>
      <c r="Z224" s="247"/>
    </row>
    <row r="225" spans="1:26"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c r="W225" s="247"/>
      <c r="X225" s="247"/>
      <c r="Y225" s="247"/>
      <c r="Z225" s="247"/>
    </row>
    <row r="226" spans="1:26"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c r="W226" s="247"/>
      <c r="X226" s="247"/>
      <c r="Y226" s="247"/>
      <c r="Z226" s="247"/>
    </row>
    <row r="227" spans="1:26"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c r="W227" s="247"/>
      <c r="X227" s="247"/>
      <c r="Y227" s="247"/>
      <c r="Z227" s="247"/>
    </row>
    <row r="228" spans="1:26"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c r="W228" s="247"/>
      <c r="X228" s="247"/>
      <c r="Y228" s="247"/>
      <c r="Z228" s="247"/>
    </row>
    <row r="229" spans="1:26"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c r="W229" s="247"/>
      <c r="X229" s="247"/>
      <c r="Y229" s="247"/>
      <c r="Z229" s="247"/>
    </row>
    <row r="230" spans="1:26"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c r="W230" s="247"/>
      <c r="X230" s="247"/>
      <c r="Y230" s="247"/>
      <c r="Z230" s="247"/>
    </row>
    <row r="231" spans="1:26"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c r="W231" s="247"/>
      <c r="X231" s="247"/>
      <c r="Y231" s="247"/>
      <c r="Z231" s="247"/>
    </row>
    <row r="232" spans="1:26"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c r="W232" s="247"/>
      <c r="X232" s="247"/>
      <c r="Y232" s="247"/>
      <c r="Z232" s="247"/>
    </row>
    <row r="233" spans="1:26"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c r="W233" s="247"/>
      <c r="X233" s="247"/>
      <c r="Y233" s="247"/>
      <c r="Z233" s="247"/>
    </row>
    <row r="234" spans="1:26"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c r="W234" s="247"/>
      <c r="X234" s="247"/>
      <c r="Y234" s="247"/>
      <c r="Z234" s="247"/>
    </row>
    <row r="235" spans="1:26"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c r="W235" s="247"/>
      <c r="X235" s="247"/>
      <c r="Y235" s="247"/>
      <c r="Z235" s="247"/>
    </row>
    <row r="236" spans="1:26"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c r="W236" s="247"/>
      <c r="X236" s="247"/>
      <c r="Y236" s="247"/>
      <c r="Z236" s="247"/>
    </row>
    <row r="237" spans="1:26"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c r="W237" s="247"/>
      <c r="X237" s="247"/>
      <c r="Y237" s="247"/>
      <c r="Z237" s="247"/>
    </row>
    <row r="238" spans="1:26"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c r="W238" s="247"/>
      <c r="X238" s="247"/>
      <c r="Y238" s="247"/>
      <c r="Z238" s="247"/>
    </row>
    <row r="239" spans="1:26"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c r="W239" s="247"/>
      <c r="X239" s="247"/>
      <c r="Y239" s="247"/>
      <c r="Z239" s="247"/>
    </row>
    <row r="240" spans="1:26"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c r="W240" s="247"/>
      <c r="X240" s="247"/>
      <c r="Y240" s="247"/>
      <c r="Z240" s="247"/>
    </row>
    <row r="241" spans="1:26"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c r="W241" s="247"/>
      <c r="X241" s="247"/>
      <c r="Y241" s="247"/>
      <c r="Z241" s="247"/>
    </row>
    <row r="242" spans="1:26"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c r="W242" s="247"/>
      <c r="X242" s="247"/>
      <c r="Y242" s="247"/>
      <c r="Z242" s="247"/>
    </row>
    <row r="243" spans="1:26"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c r="W243" s="247"/>
      <c r="X243" s="247"/>
      <c r="Y243" s="247"/>
      <c r="Z243" s="247"/>
    </row>
    <row r="244" spans="1:26"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c r="W244" s="247"/>
      <c r="X244" s="247"/>
      <c r="Y244" s="247"/>
      <c r="Z244" s="247"/>
    </row>
    <row r="245" spans="1:26"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c r="W245" s="247"/>
      <c r="X245" s="247"/>
      <c r="Y245" s="247"/>
      <c r="Z245" s="247"/>
    </row>
    <row r="246" spans="1:26"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c r="W246" s="247"/>
      <c r="X246" s="247"/>
      <c r="Y246" s="247"/>
      <c r="Z246" s="247"/>
    </row>
    <row r="247" spans="1:26"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c r="W247" s="247"/>
      <c r="X247" s="247"/>
      <c r="Y247" s="247"/>
      <c r="Z247" s="247"/>
    </row>
    <row r="248" spans="1:26"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c r="W248" s="247"/>
      <c r="X248" s="247"/>
      <c r="Y248" s="247"/>
      <c r="Z248" s="247"/>
    </row>
    <row r="249" spans="1:26"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c r="W249" s="247"/>
      <c r="X249" s="247"/>
      <c r="Y249" s="247"/>
      <c r="Z249" s="247"/>
    </row>
    <row r="250" spans="1:26"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c r="W250" s="247"/>
      <c r="X250" s="247"/>
      <c r="Y250" s="247"/>
      <c r="Z250" s="247"/>
    </row>
    <row r="251" spans="1:26"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c r="W251" s="247"/>
      <c r="X251" s="247"/>
      <c r="Y251" s="247"/>
      <c r="Z251" s="247"/>
    </row>
    <row r="252" spans="1:26"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c r="W252" s="247"/>
      <c r="X252" s="247"/>
      <c r="Y252" s="247"/>
      <c r="Z252" s="247"/>
    </row>
    <row r="253" spans="1:26"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c r="W253" s="247"/>
      <c r="X253" s="247"/>
      <c r="Y253" s="247"/>
      <c r="Z253" s="247"/>
    </row>
    <row r="254" spans="1:26"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c r="W254" s="247"/>
      <c r="X254" s="247"/>
      <c r="Y254" s="247"/>
      <c r="Z254" s="247"/>
    </row>
    <row r="255" spans="1:26"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c r="W255" s="247"/>
      <c r="X255" s="247"/>
      <c r="Y255" s="247"/>
      <c r="Z255" s="247"/>
    </row>
    <row r="256" spans="1:26"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c r="W256" s="247"/>
      <c r="X256" s="247"/>
      <c r="Y256" s="247"/>
      <c r="Z256" s="247"/>
    </row>
    <row r="257" spans="1:26"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c r="W257" s="247"/>
      <c r="X257" s="247"/>
      <c r="Y257" s="247"/>
      <c r="Z257" s="247"/>
    </row>
    <row r="258" spans="1:26"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c r="W258" s="247"/>
      <c r="X258" s="247"/>
      <c r="Y258" s="247"/>
      <c r="Z258" s="247"/>
    </row>
    <row r="259" spans="1:26"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c r="W259" s="247"/>
      <c r="X259" s="247"/>
      <c r="Y259" s="247"/>
      <c r="Z259" s="247"/>
    </row>
    <row r="260" spans="1:26"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c r="W260" s="247"/>
      <c r="X260" s="247"/>
      <c r="Y260" s="247"/>
      <c r="Z260" s="247"/>
    </row>
    <row r="261" spans="1:26"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c r="W261" s="247"/>
      <c r="X261" s="247"/>
      <c r="Y261" s="247"/>
      <c r="Z261" s="247"/>
    </row>
    <row r="262" spans="1:26"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c r="W262" s="247"/>
      <c r="X262" s="247"/>
      <c r="Y262" s="247"/>
      <c r="Z262" s="247"/>
    </row>
    <row r="263" spans="1:26"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c r="W263" s="247"/>
      <c r="X263" s="247"/>
      <c r="Y263" s="247"/>
      <c r="Z263" s="247"/>
    </row>
    <row r="264" spans="1:26"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c r="W264" s="247"/>
      <c r="X264" s="247"/>
      <c r="Y264" s="247"/>
      <c r="Z264" s="247"/>
    </row>
    <row r="265" spans="1:26"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c r="W265" s="247"/>
      <c r="X265" s="247"/>
      <c r="Y265" s="247"/>
      <c r="Z265" s="247"/>
    </row>
    <row r="266" spans="1:26"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c r="W266" s="247"/>
      <c r="X266" s="247"/>
      <c r="Y266" s="247"/>
      <c r="Z266" s="247"/>
    </row>
    <row r="267" spans="1:26"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c r="W267" s="247"/>
      <c r="X267" s="247"/>
      <c r="Y267" s="247"/>
      <c r="Z267" s="247"/>
    </row>
    <row r="268" spans="1:26"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c r="W268" s="247"/>
      <c r="X268" s="247"/>
      <c r="Y268" s="247"/>
      <c r="Z268" s="247"/>
    </row>
    <row r="269" spans="1:26"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c r="W269" s="247"/>
      <c r="X269" s="247"/>
      <c r="Y269" s="247"/>
      <c r="Z269" s="247"/>
    </row>
    <row r="270" spans="1:26"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c r="W270" s="247"/>
      <c r="X270" s="247"/>
      <c r="Y270" s="247"/>
      <c r="Z270" s="247"/>
    </row>
    <row r="271" spans="1:26"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c r="W271" s="247"/>
      <c r="X271" s="247"/>
      <c r="Y271" s="247"/>
      <c r="Z271" s="247"/>
    </row>
    <row r="272" spans="1:26"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c r="W272" s="247"/>
      <c r="X272" s="247"/>
      <c r="Y272" s="247"/>
      <c r="Z272" s="247"/>
    </row>
    <row r="273" spans="1:26"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c r="W273" s="247"/>
      <c r="X273" s="247"/>
      <c r="Y273" s="247"/>
      <c r="Z273" s="247"/>
    </row>
    <row r="274" spans="1:26"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c r="W274" s="247"/>
      <c r="X274" s="247"/>
      <c r="Y274" s="247"/>
      <c r="Z274" s="247"/>
    </row>
    <row r="275" spans="1:26"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c r="W275" s="247"/>
      <c r="X275" s="247"/>
      <c r="Y275" s="247"/>
      <c r="Z275" s="247"/>
    </row>
    <row r="276" spans="1:26"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c r="W276" s="247"/>
      <c r="X276" s="247"/>
      <c r="Y276" s="247"/>
      <c r="Z276" s="247"/>
    </row>
    <row r="277" spans="1:26"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c r="W277" s="247"/>
      <c r="X277" s="247"/>
      <c r="Y277" s="247"/>
      <c r="Z277" s="247"/>
    </row>
    <row r="278" spans="1:26"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c r="W278" s="247"/>
      <c r="X278" s="247"/>
      <c r="Y278" s="247"/>
      <c r="Z278" s="247"/>
    </row>
    <row r="279" spans="1:26"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c r="W279" s="247"/>
      <c r="X279" s="247"/>
      <c r="Y279" s="247"/>
      <c r="Z279" s="247"/>
    </row>
    <row r="280" spans="1:26"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c r="W280" s="247"/>
      <c r="X280" s="247"/>
      <c r="Y280" s="247"/>
      <c r="Z280" s="247"/>
    </row>
    <row r="281" spans="1:26"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c r="W281" s="247"/>
      <c r="X281" s="247"/>
      <c r="Y281" s="247"/>
      <c r="Z281" s="247"/>
    </row>
    <row r="282" spans="1:26"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c r="W282" s="247"/>
      <c r="X282" s="247"/>
      <c r="Y282" s="247"/>
      <c r="Z282" s="247"/>
    </row>
    <row r="283" spans="1:26"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c r="W283" s="247"/>
      <c r="X283" s="247"/>
      <c r="Y283" s="247"/>
      <c r="Z283" s="247"/>
    </row>
    <row r="284" spans="1:26"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c r="W284" s="247"/>
      <c r="X284" s="247"/>
      <c r="Y284" s="247"/>
      <c r="Z284" s="247"/>
    </row>
    <row r="285" spans="1:26"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c r="W285" s="247"/>
      <c r="X285" s="247"/>
      <c r="Y285" s="247"/>
      <c r="Z285" s="247"/>
    </row>
    <row r="286" spans="1:26"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c r="W286" s="247"/>
      <c r="X286" s="247"/>
      <c r="Y286" s="247"/>
      <c r="Z286" s="247"/>
    </row>
    <row r="287" spans="1:26"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c r="W287" s="247"/>
      <c r="X287" s="247"/>
      <c r="Y287" s="247"/>
      <c r="Z287" s="247"/>
    </row>
    <row r="288" spans="1:26"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c r="W288" s="247"/>
      <c r="X288" s="247"/>
      <c r="Y288" s="247"/>
      <c r="Z288" s="247"/>
    </row>
    <row r="289" spans="1:26"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c r="W289" s="247"/>
      <c r="X289" s="247"/>
      <c r="Y289" s="247"/>
      <c r="Z289" s="247"/>
    </row>
    <row r="290" spans="1:26"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c r="W290" s="247"/>
      <c r="X290" s="247"/>
      <c r="Y290" s="247"/>
      <c r="Z290" s="247"/>
    </row>
    <row r="291" spans="1:26"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c r="W291" s="247"/>
      <c r="X291" s="247"/>
      <c r="Y291" s="247"/>
      <c r="Z291" s="247"/>
    </row>
    <row r="292" spans="1:26"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c r="W292" s="247"/>
      <c r="X292" s="247"/>
      <c r="Y292" s="247"/>
      <c r="Z292" s="247"/>
    </row>
    <row r="293" spans="1:26"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c r="W293" s="247"/>
      <c r="X293" s="247"/>
      <c r="Y293" s="247"/>
      <c r="Z293" s="247"/>
    </row>
    <row r="294" spans="1:26"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c r="W294" s="247"/>
      <c r="X294" s="247"/>
      <c r="Y294" s="247"/>
      <c r="Z294" s="247"/>
    </row>
    <row r="295" spans="1:26"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c r="W295" s="247"/>
      <c r="X295" s="247"/>
      <c r="Y295" s="247"/>
      <c r="Z295" s="247"/>
    </row>
    <row r="296" spans="1:26"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c r="W296" s="247"/>
      <c r="X296" s="247"/>
      <c r="Y296" s="247"/>
      <c r="Z296" s="247"/>
    </row>
    <row r="297" spans="1:26"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c r="W297" s="247"/>
      <c r="X297" s="247"/>
      <c r="Y297" s="247"/>
      <c r="Z297" s="247"/>
    </row>
    <row r="298" spans="1:26"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c r="W298" s="247"/>
      <c r="X298" s="247"/>
      <c r="Y298" s="247"/>
      <c r="Z298" s="247"/>
    </row>
    <row r="299" spans="1:26"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c r="W299" s="247"/>
      <c r="X299" s="247"/>
      <c r="Y299" s="247"/>
      <c r="Z299" s="247"/>
    </row>
    <row r="300" spans="1:26"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c r="W300" s="247"/>
      <c r="X300" s="247"/>
      <c r="Y300" s="247"/>
      <c r="Z300" s="247"/>
    </row>
    <row r="301" spans="1:26"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c r="W301" s="247"/>
      <c r="X301" s="247"/>
      <c r="Y301" s="247"/>
      <c r="Z301" s="247"/>
    </row>
    <row r="302" spans="1:26"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c r="W302" s="247"/>
      <c r="X302" s="247"/>
      <c r="Y302" s="247"/>
      <c r="Z302" s="247"/>
    </row>
    <row r="303" spans="1:26"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c r="W303" s="247"/>
      <c r="X303" s="247"/>
      <c r="Y303" s="247"/>
      <c r="Z303" s="247"/>
    </row>
    <row r="304" spans="1:26"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c r="W304" s="247"/>
      <c r="X304" s="247"/>
      <c r="Y304" s="247"/>
      <c r="Z304" s="247"/>
    </row>
    <row r="305" spans="1:26"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c r="W305" s="247"/>
      <c r="X305" s="247"/>
      <c r="Y305" s="247"/>
      <c r="Z305" s="247"/>
    </row>
    <row r="306" spans="1:26"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c r="W306" s="247"/>
      <c r="X306" s="247"/>
      <c r="Y306" s="247"/>
      <c r="Z306" s="247"/>
    </row>
    <row r="307" spans="1:26"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c r="W307" s="247"/>
      <c r="X307" s="247"/>
      <c r="Y307" s="247"/>
      <c r="Z307" s="247"/>
    </row>
    <row r="308" spans="1:26"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c r="W308" s="247"/>
      <c r="X308" s="247"/>
      <c r="Y308" s="247"/>
      <c r="Z308" s="247"/>
    </row>
    <row r="309" spans="1:26"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c r="W309" s="247"/>
      <c r="X309" s="247"/>
      <c r="Y309" s="247"/>
      <c r="Z309" s="247"/>
    </row>
    <row r="310" spans="1:26"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c r="W310" s="247"/>
      <c r="X310" s="247"/>
      <c r="Y310" s="247"/>
      <c r="Z310" s="247"/>
    </row>
    <row r="311" spans="1:26"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c r="W311" s="247"/>
      <c r="X311" s="247"/>
      <c r="Y311" s="247"/>
      <c r="Z311" s="247"/>
    </row>
    <row r="312" spans="1:26"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c r="W312" s="247"/>
      <c r="X312" s="247"/>
      <c r="Y312" s="247"/>
      <c r="Z312" s="247"/>
    </row>
    <row r="313" spans="1:26"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c r="W313" s="247"/>
      <c r="X313" s="247"/>
      <c r="Y313" s="247"/>
      <c r="Z313" s="247"/>
    </row>
    <row r="314" spans="1:26"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c r="W314" s="247"/>
      <c r="X314" s="247"/>
      <c r="Y314" s="247"/>
      <c r="Z314" s="247"/>
    </row>
    <row r="315" spans="1:26"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c r="W315" s="247"/>
      <c r="X315" s="247"/>
      <c r="Y315" s="247"/>
      <c r="Z315" s="247"/>
    </row>
    <row r="316" spans="1:26"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c r="W316" s="247"/>
      <c r="X316" s="247"/>
      <c r="Y316" s="247"/>
      <c r="Z316" s="247"/>
    </row>
    <row r="317" spans="1:26"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c r="W317" s="247"/>
      <c r="X317" s="247"/>
      <c r="Y317" s="247"/>
      <c r="Z317" s="247"/>
    </row>
    <row r="318" spans="1:26"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c r="W318" s="247"/>
      <c r="X318" s="247"/>
      <c r="Y318" s="247"/>
      <c r="Z318" s="247"/>
    </row>
    <row r="319" spans="1:26"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c r="W319" s="247"/>
      <c r="X319" s="247"/>
      <c r="Y319" s="247"/>
      <c r="Z319" s="247"/>
    </row>
    <row r="320" spans="1:26"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c r="W320" s="247"/>
      <c r="X320" s="247"/>
      <c r="Y320" s="247"/>
      <c r="Z320" s="247"/>
    </row>
    <row r="321" spans="1:26"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c r="W321" s="247"/>
      <c r="X321" s="247"/>
      <c r="Y321" s="247"/>
      <c r="Z321" s="247"/>
    </row>
    <row r="322" spans="1:26"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c r="W322" s="247"/>
      <c r="X322" s="247"/>
      <c r="Y322" s="247"/>
      <c r="Z322" s="247"/>
    </row>
    <row r="323" spans="1:26"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c r="W323" s="247"/>
      <c r="X323" s="247"/>
      <c r="Y323" s="247"/>
      <c r="Z323" s="247"/>
    </row>
    <row r="324" spans="1:26"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c r="W324" s="247"/>
      <c r="X324" s="247"/>
      <c r="Y324" s="247"/>
      <c r="Z324" s="247"/>
    </row>
    <row r="325" spans="1:26"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c r="W325" s="247"/>
      <c r="X325" s="247"/>
      <c r="Y325" s="247"/>
      <c r="Z325" s="247"/>
    </row>
    <row r="326" spans="1:26"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c r="W326" s="247"/>
      <c r="X326" s="247"/>
      <c r="Y326" s="247"/>
      <c r="Z326" s="247"/>
    </row>
    <row r="327" spans="1:26"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c r="W327" s="247"/>
      <c r="X327" s="247"/>
      <c r="Y327" s="247"/>
      <c r="Z327" s="247"/>
    </row>
    <row r="328" spans="1:26"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c r="W328" s="247"/>
      <c r="X328" s="247"/>
      <c r="Y328" s="247"/>
      <c r="Z328" s="247"/>
    </row>
    <row r="329" spans="1:26"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c r="W329" s="247"/>
      <c r="X329" s="247"/>
      <c r="Y329" s="247"/>
      <c r="Z329" s="247"/>
    </row>
    <row r="330" spans="1:26"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c r="W330" s="247"/>
      <c r="X330" s="247"/>
      <c r="Y330" s="247"/>
      <c r="Z330" s="247"/>
    </row>
    <row r="331" spans="1:26"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c r="W331" s="247"/>
      <c r="X331" s="247"/>
      <c r="Y331" s="247"/>
      <c r="Z331" s="247"/>
    </row>
    <row r="332" spans="1:26"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c r="W332" s="247"/>
      <c r="X332" s="247"/>
      <c r="Y332" s="247"/>
      <c r="Z332" s="247"/>
    </row>
    <row r="333" spans="1:26"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c r="W333" s="247"/>
      <c r="X333" s="247"/>
      <c r="Y333" s="247"/>
      <c r="Z333" s="247"/>
    </row>
    <row r="334" spans="1:26"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c r="W334" s="247"/>
      <c r="X334" s="247"/>
      <c r="Y334" s="247"/>
      <c r="Z334" s="247"/>
    </row>
    <row r="335" spans="1:26"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c r="W335" s="247"/>
      <c r="X335" s="247"/>
      <c r="Y335" s="247"/>
      <c r="Z335" s="247"/>
    </row>
    <row r="336" spans="1:26"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c r="W336" s="247"/>
      <c r="X336" s="247"/>
      <c r="Y336" s="247"/>
      <c r="Z336" s="247"/>
    </row>
    <row r="337" spans="1:26"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c r="W337" s="247"/>
      <c r="X337" s="247"/>
      <c r="Y337" s="247"/>
      <c r="Z337" s="247"/>
    </row>
    <row r="338" spans="1:26"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c r="W338" s="247"/>
      <c r="X338" s="247"/>
      <c r="Y338" s="247"/>
      <c r="Z338" s="247"/>
    </row>
    <row r="339" spans="1:26" x14ac:dyDescent="0.25">
      <c r="A339" s="247"/>
      <c r="B339" s="247"/>
      <c r="C339" s="247"/>
      <c r="D339" s="247"/>
      <c r="E339" s="247"/>
      <c r="F339" s="247"/>
      <c r="G339" s="247"/>
      <c r="H339" s="247"/>
      <c r="I339" s="247"/>
      <c r="J339" s="247"/>
      <c r="K339" s="247"/>
      <c r="L339" s="247"/>
      <c r="M339" s="247"/>
      <c r="N339" s="247"/>
      <c r="O339" s="247"/>
      <c r="P339" s="247"/>
      <c r="Q339" s="247"/>
      <c r="R339" s="247"/>
      <c r="S339" s="247"/>
      <c r="T339" s="247"/>
      <c r="U339" s="247"/>
      <c r="V339" s="247"/>
      <c r="W339" s="247"/>
      <c r="X339" s="247"/>
      <c r="Y339" s="247"/>
      <c r="Z339" s="247"/>
    </row>
    <row r="340" spans="1:26" x14ac:dyDescent="0.25">
      <c r="A340" s="247"/>
      <c r="B340" s="247"/>
      <c r="C340" s="247"/>
      <c r="D340" s="247"/>
      <c r="E340" s="247"/>
      <c r="F340" s="247"/>
      <c r="G340" s="247"/>
      <c r="H340" s="247"/>
      <c r="I340" s="247"/>
      <c r="J340" s="247"/>
      <c r="K340" s="247"/>
      <c r="L340" s="247"/>
      <c r="M340" s="247"/>
      <c r="N340" s="247"/>
      <c r="O340" s="247"/>
      <c r="P340" s="247"/>
      <c r="Q340" s="247"/>
      <c r="R340" s="247"/>
      <c r="S340" s="247"/>
      <c r="T340" s="247"/>
      <c r="U340" s="247"/>
      <c r="V340" s="247"/>
      <c r="W340" s="247"/>
      <c r="X340" s="247"/>
      <c r="Y340" s="247"/>
      <c r="Z340" s="247"/>
    </row>
    <row r="341" spans="1:26" x14ac:dyDescent="0.25">
      <c r="A341" s="247"/>
      <c r="B341" s="247"/>
      <c r="C341" s="247"/>
      <c r="D341" s="247"/>
      <c r="E341" s="247"/>
      <c r="F341" s="247"/>
      <c r="G341" s="247"/>
      <c r="H341" s="247"/>
      <c r="I341" s="247"/>
      <c r="J341" s="247"/>
      <c r="K341" s="247"/>
      <c r="L341" s="247"/>
      <c r="M341" s="247"/>
      <c r="N341" s="247"/>
      <c r="O341" s="247"/>
      <c r="P341" s="247"/>
      <c r="Q341" s="247"/>
      <c r="R341" s="247"/>
      <c r="S341" s="247"/>
      <c r="T341" s="247"/>
      <c r="U341" s="247"/>
      <c r="V341" s="247"/>
      <c r="W341" s="247"/>
      <c r="X341" s="247"/>
      <c r="Y341" s="247"/>
      <c r="Z341" s="247"/>
    </row>
    <row r="342" spans="1:26" x14ac:dyDescent="0.25">
      <c r="A342" s="247"/>
      <c r="B342" s="247"/>
      <c r="C342" s="247"/>
      <c r="D342" s="247"/>
      <c r="E342" s="247"/>
      <c r="F342" s="247"/>
      <c r="G342" s="247"/>
      <c r="H342" s="247"/>
      <c r="I342" s="247"/>
      <c r="J342" s="247"/>
      <c r="K342" s="247"/>
      <c r="L342" s="247"/>
      <c r="M342" s="247"/>
      <c r="N342" s="247"/>
      <c r="O342" s="247"/>
      <c r="P342" s="247"/>
      <c r="Q342" s="247"/>
      <c r="R342" s="247"/>
      <c r="S342" s="247"/>
      <c r="T342" s="247"/>
      <c r="U342" s="247"/>
      <c r="V342" s="247"/>
      <c r="W342" s="247"/>
      <c r="X342" s="247"/>
      <c r="Y342" s="247"/>
      <c r="Z342" s="247"/>
    </row>
    <row r="343" spans="1:26" x14ac:dyDescent="0.25">
      <c r="A343" s="247"/>
      <c r="B343" s="247"/>
      <c r="C343" s="247"/>
      <c r="D343" s="247"/>
      <c r="E343" s="247"/>
      <c r="F343" s="247"/>
      <c r="G343" s="247"/>
      <c r="H343" s="247"/>
      <c r="I343" s="247"/>
      <c r="J343" s="247"/>
      <c r="K343" s="247"/>
      <c r="L343" s="247"/>
      <c r="M343" s="247"/>
      <c r="N343" s="247"/>
      <c r="O343" s="247"/>
      <c r="P343" s="247"/>
      <c r="Q343" s="247"/>
      <c r="R343" s="247"/>
      <c r="S343" s="247"/>
      <c r="T343" s="247"/>
      <c r="U343" s="247"/>
      <c r="V343" s="247"/>
      <c r="W343" s="247"/>
      <c r="X343" s="247"/>
      <c r="Y343" s="247"/>
      <c r="Z343" s="247"/>
    </row>
    <row r="344" spans="1:26" x14ac:dyDescent="0.25">
      <c r="A344" s="247"/>
      <c r="B344" s="247"/>
      <c r="C344" s="247"/>
      <c r="D344" s="247"/>
      <c r="E344" s="247"/>
      <c r="F344" s="247"/>
      <c r="G344" s="247"/>
      <c r="H344" s="247"/>
      <c r="I344" s="247"/>
      <c r="J344" s="247"/>
      <c r="K344" s="247"/>
      <c r="L344" s="247"/>
      <c r="M344" s="247"/>
      <c r="N344" s="247"/>
      <c r="O344" s="247"/>
      <c r="P344" s="247"/>
      <c r="Q344" s="247"/>
      <c r="R344" s="247"/>
      <c r="S344" s="247"/>
      <c r="T344" s="247"/>
      <c r="U344" s="247"/>
      <c r="V344" s="247"/>
      <c r="W344" s="247"/>
      <c r="X344" s="247"/>
      <c r="Y344" s="247"/>
      <c r="Z344" s="247"/>
    </row>
    <row r="345" spans="1:26" x14ac:dyDescent="0.25">
      <c r="A345" s="247"/>
      <c r="B345" s="247"/>
      <c r="C345" s="247"/>
      <c r="D345" s="247"/>
      <c r="E345" s="247"/>
      <c r="F345" s="247"/>
      <c r="G345" s="247"/>
      <c r="H345" s="247"/>
      <c r="I345" s="247"/>
      <c r="J345" s="247"/>
      <c r="K345" s="247"/>
      <c r="L345" s="247"/>
      <c r="M345" s="247"/>
      <c r="N345" s="247"/>
      <c r="O345" s="247"/>
      <c r="P345" s="247"/>
      <c r="Q345" s="247"/>
      <c r="R345" s="247"/>
      <c r="S345" s="247"/>
      <c r="T345" s="247"/>
      <c r="U345" s="247"/>
      <c r="V345" s="247"/>
      <c r="W345" s="247"/>
      <c r="X345" s="247"/>
      <c r="Y345" s="247"/>
      <c r="Z345" s="247"/>
    </row>
    <row r="346" spans="1:26" x14ac:dyDescent="0.25">
      <c r="A346" s="247"/>
      <c r="B346" s="247"/>
      <c r="C346" s="247"/>
      <c r="D346" s="247"/>
      <c r="E346" s="247"/>
      <c r="F346" s="247"/>
      <c r="G346" s="247"/>
      <c r="H346" s="247"/>
      <c r="I346" s="247"/>
      <c r="J346" s="247"/>
      <c r="K346" s="247"/>
      <c r="L346" s="247"/>
      <c r="M346" s="247"/>
      <c r="N346" s="247"/>
      <c r="O346" s="247"/>
      <c r="P346" s="247"/>
      <c r="Q346" s="247"/>
      <c r="R346" s="247"/>
      <c r="S346" s="247"/>
      <c r="T346" s="247"/>
      <c r="U346" s="247"/>
      <c r="V346" s="247"/>
      <c r="W346" s="247"/>
      <c r="X346" s="247"/>
      <c r="Y346" s="247"/>
      <c r="Z346" s="247"/>
    </row>
    <row r="347" spans="1:26" x14ac:dyDescent="0.25">
      <c r="A347" s="247"/>
      <c r="B347" s="247"/>
      <c r="C347" s="247"/>
      <c r="D347" s="247"/>
      <c r="E347" s="247"/>
      <c r="F347" s="247"/>
      <c r="G347" s="247"/>
      <c r="H347" s="247"/>
      <c r="I347" s="247"/>
      <c r="J347" s="247"/>
      <c r="K347" s="247"/>
      <c r="L347" s="247"/>
      <c r="M347" s="247"/>
      <c r="N347" s="247"/>
      <c r="O347" s="247"/>
      <c r="P347" s="247"/>
      <c r="Q347" s="247"/>
      <c r="R347" s="247"/>
      <c r="S347" s="247"/>
      <c r="T347" s="247"/>
      <c r="U347" s="247"/>
      <c r="V347" s="247"/>
      <c r="W347" s="247"/>
      <c r="X347" s="247"/>
      <c r="Y347" s="247"/>
      <c r="Z347" s="247"/>
    </row>
    <row r="348" spans="1:26" x14ac:dyDescent="0.25">
      <c r="A348" s="247"/>
      <c r="B348" s="247"/>
      <c r="C348" s="247"/>
      <c r="D348" s="247"/>
      <c r="E348" s="247"/>
      <c r="F348" s="247"/>
      <c r="G348" s="247"/>
      <c r="H348" s="247"/>
      <c r="I348" s="247"/>
      <c r="J348" s="247"/>
      <c r="K348" s="247"/>
      <c r="L348" s="247"/>
      <c r="M348" s="247"/>
      <c r="N348" s="247"/>
      <c r="O348" s="247"/>
      <c r="P348" s="247"/>
      <c r="Q348" s="247"/>
      <c r="R348" s="247"/>
      <c r="S348" s="247"/>
      <c r="T348" s="247"/>
      <c r="U348" s="247"/>
      <c r="V348" s="247"/>
      <c r="W348" s="247"/>
      <c r="X348" s="247"/>
      <c r="Y348" s="247"/>
      <c r="Z348" s="247"/>
    </row>
    <row r="349" spans="1:26" x14ac:dyDescent="0.25">
      <c r="A349" s="247"/>
      <c r="B349" s="247"/>
      <c r="C349" s="247"/>
      <c r="D349" s="247"/>
      <c r="E349" s="247"/>
      <c r="F349" s="247"/>
      <c r="G349" s="247"/>
      <c r="H349" s="247"/>
      <c r="I349" s="247"/>
      <c r="J349" s="247"/>
      <c r="K349" s="247"/>
      <c r="L349" s="247"/>
      <c r="M349" s="247"/>
      <c r="N349" s="247"/>
      <c r="O349" s="247"/>
      <c r="P349" s="247"/>
      <c r="Q349" s="247"/>
      <c r="R349" s="247"/>
      <c r="S349" s="247"/>
      <c r="T349" s="247"/>
      <c r="U349" s="247"/>
      <c r="V349" s="247"/>
      <c r="W349" s="247"/>
      <c r="X349" s="247"/>
      <c r="Y349" s="247"/>
      <c r="Z349" s="247"/>
    </row>
    <row r="350" spans="1:26" x14ac:dyDescent="0.25">
      <c r="A350" s="247"/>
      <c r="B350" s="247"/>
      <c r="C350" s="247"/>
      <c r="D350" s="247"/>
      <c r="E350" s="247"/>
      <c r="F350" s="247"/>
      <c r="G350" s="247"/>
      <c r="H350" s="247"/>
      <c r="I350" s="247"/>
      <c r="J350" s="247"/>
      <c r="K350" s="247"/>
      <c r="L350" s="247"/>
      <c r="M350" s="247"/>
      <c r="N350" s="247"/>
      <c r="O350" s="247"/>
      <c r="P350" s="247"/>
      <c r="Q350" s="247"/>
      <c r="R350" s="247"/>
      <c r="S350" s="247"/>
      <c r="T350" s="247"/>
      <c r="U350" s="247"/>
      <c r="V350" s="247"/>
      <c r="W350" s="247"/>
      <c r="X350" s="247"/>
      <c r="Y350" s="247"/>
      <c r="Z350" s="247"/>
    </row>
    <row r="351" spans="1:26" x14ac:dyDescent="0.25">
      <c r="A351" s="247"/>
      <c r="B351" s="247"/>
      <c r="C351" s="247"/>
      <c r="D351" s="247"/>
      <c r="E351" s="247"/>
      <c r="F351" s="247"/>
      <c r="G351" s="247"/>
      <c r="H351" s="247"/>
      <c r="I351" s="247"/>
      <c r="J351" s="247"/>
      <c r="K351" s="247"/>
      <c r="L351" s="247"/>
      <c r="M351" s="247"/>
      <c r="N351" s="247"/>
      <c r="O351" s="247"/>
      <c r="P351" s="247"/>
      <c r="Q351" s="247"/>
      <c r="R351" s="247"/>
      <c r="S351" s="247"/>
      <c r="T351" s="247"/>
      <c r="U351" s="247"/>
      <c r="V351" s="247"/>
      <c r="W351" s="247"/>
      <c r="X351" s="247"/>
      <c r="Y351" s="247"/>
      <c r="Z351" s="247"/>
    </row>
    <row r="352" spans="1:26" x14ac:dyDescent="0.25">
      <c r="A352" s="247"/>
      <c r="B352" s="247"/>
      <c r="C352" s="247"/>
      <c r="D352" s="247"/>
      <c r="E352" s="247"/>
      <c r="F352" s="247"/>
      <c r="G352" s="247"/>
      <c r="H352" s="247"/>
      <c r="I352" s="247"/>
      <c r="J352" s="247"/>
      <c r="K352" s="247"/>
      <c r="L352" s="247"/>
      <c r="M352" s="247"/>
      <c r="N352" s="247"/>
      <c r="O352" s="247"/>
      <c r="P352" s="247"/>
      <c r="Q352" s="247"/>
      <c r="R352" s="247"/>
      <c r="S352" s="247"/>
      <c r="T352" s="247"/>
      <c r="U352" s="247"/>
      <c r="V352" s="247"/>
      <c r="W352" s="247"/>
      <c r="X352" s="247"/>
      <c r="Y352" s="247"/>
      <c r="Z352" s="247"/>
    </row>
    <row r="353" spans="1:26" x14ac:dyDescent="0.25">
      <c r="A353" s="247"/>
      <c r="B353" s="247"/>
      <c r="C353" s="247"/>
      <c r="D353" s="247"/>
      <c r="E353" s="247"/>
      <c r="F353" s="247"/>
      <c r="G353" s="247"/>
      <c r="H353" s="247"/>
      <c r="I353" s="247"/>
      <c r="J353" s="247"/>
      <c r="K353" s="247"/>
      <c r="L353" s="247"/>
      <c r="M353" s="247"/>
      <c r="N353" s="247"/>
      <c r="O353" s="247"/>
      <c r="P353" s="247"/>
      <c r="Q353" s="247"/>
      <c r="R353" s="247"/>
      <c r="S353" s="247"/>
      <c r="T353" s="247"/>
      <c r="U353" s="247"/>
      <c r="V353" s="247"/>
      <c r="W353" s="247"/>
      <c r="X353" s="247"/>
      <c r="Y353" s="247"/>
      <c r="Z353" s="247"/>
    </row>
    <row r="354" spans="1:26" x14ac:dyDescent="0.25">
      <c r="A354" s="247"/>
      <c r="B354" s="247"/>
      <c r="C354" s="247"/>
      <c r="D354" s="247"/>
      <c r="E354" s="247"/>
      <c r="F354" s="247"/>
      <c r="G354" s="247"/>
      <c r="H354" s="247"/>
      <c r="I354" s="247"/>
      <c r="J354" s="247"/>
      <c r="K354" s="247"/>
      <c r="L354" s="247"/>
      <c r="M354" s="247"/>
      <c r="N354" s="247"/>
      <c r="O354" s="247"/>
      <c r="P354" s="247"/>
      <c r="Q354" s="247"/>
      <c r="R354" s="247"/>
      <c r="S354" s="247"/>
      <c r="T354" s="247"/>
      <c r="U354" s="247"/>
      <c r="V354" s="247"/>
      <c r="W354" s="247"/>
      <c r="X354" s="247"/>
      <c r="Y354" s="247"/>
      <c r="Z354" s="247"/>
    </row>
    <row r="355" spans="1:26" x14ac:dyDescent="0.25">
      <c r="A355" s="247"/>
      <c r="B355" s="247"/>
      <c r="C355" s="247"/>
      <c r="D355" s="247"/>
      <c r="E355" s="247"/>
      <c r="F355" s="247"/>
      <c r="G355" s="247"/>
      <c r="H355" s="247"/>
      <c r="I355" s="247"/>
      <c r="J355" s="247"/>
      <c r="K355" s="247"/>
      <c r="L355" s="247"/>
      <c r="M355" s="247"/>
      <c r="N355" s="247"/>
      <c r="O355" s="247"/>
      <c r="P355" s="247"/>
      <c r="Q355" s="247"/>
      <c r="R355" s="247"/>
      <c r="S355" s="247"/>
      <c r="T355" s="247"/>
      <c r="U355" s="247"/>
      <c r="V355" s="247"/>
      <c r="W355" s="247"/>
      <c r="X355" s="247"/>
      <c r="Y355" s="247"/>
      <c r="Z355" s="247"/>
    </row>
    <row r="356" spans="1:26" x14ac:dyDescent="0.25">
      <c r="A356" s="247"/>
      <c r="B356" s="247"/>
      <c r="C356" s="247"/>
      <c r="D356" s="247"/>
      <c r="E356" s="247"/>
      <c r="F356" s="247"/>
      <c r="G356" s="247"/>
      <c r="H356" s="247"/>
      <c r="I356" s="247"/>
      <c r="J356" s="247"/>
      <c r="K356" s="247"/>
      <c r="L356" s="247"/>
      <c r="M356" s="247"/>
      <c r="N356" s="247"/>
      <c r="O356" s="247"/>
      <c r="P356" s="247"/>
      <c r="Q356" s="247"/>
      <c r="R356" s="247"/>
      <c r="S356" s="247"/>
      <c r="T356" s="247"/>
      <c r="U356" s="247"/>
      <c r="V356" s="247"/>
      <c r="W356" s="247"/>
      <c r="X356" s="247"/>
      <c r="Y356" s="247"/>
      <c r="Z356" s="247"/>
    </row>
    <row r="357" spans="1:26" x14ac:dyDescent="0.25">
      <c r="A357" s="247"/>
      <c r="B357" s="247"/>
      <c r="C357" s="247"/>
      <c r="D357" s="247"/>
      <c r="E357" s="247"/>
      <c r="F357" s="247"/>
      <c r="G357" s="247"/>
      <c r="H357" s="247"/>
      <c r="I357" s="247"/>
      <c r="J357" s="247"/>
      <c r="K357" s="247"/>
      <c r="L357" s="247"/>
      <c r="M357" s="247"/>
      <c r="N357" s="247"/>
      <c r="O357" s="247"/>
      <c r="P357" s="247"/>
      <c r="Q357" s="247"/>
      <c r="R357" s="247"/>
      <c r="S357" s="247"/>
      <c r="T357" s="247"/>
      <c r="U357" s="247"/>
      <c r="V357" s="247"/>
      <c r="W357" s="247"/>
      <c r="X357" s="247"/>
      <c r="Y357" s="247"/>
      <c r="Z357" s="247"/>
    </row>
    <row r="358" spans="1:26" x14ac:dyDescent="0.25">
      <c r="A358" s="247"/>
      <c r="B358" s="247"/>
      <c r="C358" s="247"/>
      <c r="D358" s="247"/>
      <c r="E358" s="247"/>
      <c r="F358" s="247"/>
      <c r="G358" s="247"/>
      <c r="H358" s="247"/>
      <c r="I358" s="247"/>
      <c r="J358" s="247"/>
      <c r="K358" s="247"/>
      <c r="L358" s="247"/>
      <c r="M358" s="247"/>
      <c r="N358" s="247"/>
      <c r="O358" s="247"/>
      <c r="P358" s="247"/>
      <c r="Q358" s="247"/>
      <c r="R358" s="247"/>
      <c r="S358" s="247"/>
      <c r="T358" s="247"/>
      <c r="U358" s="247"/>
      <c r="V358" s="247"/>
      <c r="W358" s="247"/>
      <c r="X358" s="247"/>
      <c r="Y358" s="247"/>
      <c r="Z358" s="247"/>
    </row>
    <row r="359" spans="1:26" x14ac:dyDescent="0.25">
      <c r="A359" s="247"/>
      <c r="B359" s="247"/>
      <c r="C359" s="247"/>
      <c r="D359" s="247"/>
      <c r="E359" s="247"/>
      <c r="F359" s="247"/>
      <c r="G359" s="247"/>
      <c r="H359" s="247"/>
      <c r="I359" s="247"/>
      <c r="J359" s="247"/>
      <c r="K359" s="247"/>
      <c r="L359" s="247"/>
      <c r="M359" s="247"/>
      <c r="N359" s="247"/>
      <c r="O359" s="247"/>
      <c r="P359" s="247"/>
      <c r="Q359" s="247"/>
      <c r="R359" s="247"/>
      <c r="S359" s="247"/>
      <c r="T359" s="247"/>
      <c r="U359" s="247"/>
      <c r="V359" s="247"/>
      <c r="W359" s="247"/>
      <c r="X359" s="247"/>
      <c r="Y359" s="247"/>
      <c r="Z359" s="247"/>
    </row>
    <row r="360" spans="1:26" x14ac:dyDescent="0.25">
      <c r="A360" s="247"/>
      <c r="B360" s="247"/>
      <c r="C360" s="247"/>
      <c r="D360" s="247"/>
      <c r="E360" s="247"/>
      <c r="F360" s="247"/>
      <c r="G360" s="247"/>
      <c r="H360" s="247"/>
      <c r="I360" s="247"/>
      <c r="J360" s="247"/>
      <c r="K360" s="247"/>
      <c r="L360" s="247"/>
      <c r="M360" s="247"/>
      <c r="N360" s="247"/>
      <c r="O360" s="247"/>
      <c r="P360" s="247"/>
      <c r="Q360" s="247"/>
      <c r="R360" s="247"/>
      <c r="S360" s="247"/>
      <c r="T360" s="247"/>
      <c r="U360" s="247"/>
      <c r="V360" s="247"/>
      <c r="W360" s="247"/>
      <c r="X360" s="247"/>
      <c r="Y360" s="247"/>
      <c r="Z360" s="247"/>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topLeftCell="A43" zoomScale="70" zoomScaleNormal="70" workbookViewId="0">
      <selection activeCell="F79" sqref="F79"/>
    </sheetView>
  </sheetViews>
  <sheetFormatPr defaultColWidth="9.140625" defaultRowHeight="15.75" x14ac:dyDescent="0.2"/>
  <cols>
    <col min="1" max="1" width="61.7109375" style="138" customWidth="1"/>
    <col min="2" max="2" width="18.5703125" style="67" customWidth="1"/>
    <col min="3" max="13" width="16.85546875" style="67" customWidth="1"/>
    <col min="14" max="16" width="16.85546875" style="129" customWidth="1"/>
    <col min="17" max="221" width="9.140625" style="129"/>
    <col min="222" max="222" width="61.7109375" style="129" customWidth="1"/>
    <col min="223" max="223" width="18.5703125" style="129" customWidth="1"/>
    <col min="224" max="263" width="16.85546875" style="129" customWidth="1"/>
    <col min="264" max="265" width="18.5703125" style="129" customWidth="1"/>
    <col min="266" max="266" width="21.7109375" style="129" customWidth="1"/>
    <col min="267" max="477" width="9.140625" style="129"/>
    <col min="478" max="478" width="61.7109375" style="129" customWidth="1"/>
    <col min="479" max="479" width="18.5703125" style="129" customWidth="1"/>
    <col min="480" max="519" width="16.85546875" style="129" customWidth="1"/>
    <col min="520" max="521" width="18.5703125" style="129" customWidth="1"/>
    <col min="522" max="522" width="21.7109375" style="129" customWidth="1"/>
    <col min="523" max="733" width="9.140625" style="129"/>
    <col min="734" max="734" width="61.7109375" style="129" customWidth="1"/>
    <col min="735" max="735" width="18.5703125" style="129" customWidth="1"/>
    <col min="736" max="775" width="16.85546875" style="129" customWidth="1"/>
    <col min="776" max="777" width="18.5703125" style="129" customWidth="1"/>
    <col min="778" max="778" width="21.7109375" style="129" customWidth="1"/>
    <col min="779" max="989" width="9.140625" style="129"/>
    <col min="990" max="990" width="61.7109375" style="129" customWidth="1"/>
    <col min="991" max="991" width="18.5703125" style="129" customWidth="1"/>
    <col min="992" max="1031" width="16.85546875" style="129" customWidth="1"/>
    <col min="1032" max="1033" width="18.5703125" style="129" customWidth="1"/>
    <col min="1034" max="1034" width="21.7109375" style="129" customWidth="1"/>
    <col min="1035" max="1245" width="9.140625" style="129"/>
    <col min="1246" max="1246" width="61.7109375" style="129" customWidth="1"/>
    <col min="1247" max="1247" width="18.5703125" style="129" customWidth="1"/>
    <col min="1248" max="1287" width="16.85546875" style="129" customWidth="1"/>
    <col min="1288" max="1289" width="18.5703125" style="129" customWidth="1"/>
    <col min="1290" max="1290" width="21.7109375" style="129" customWidth="1"/>
    <col min="1291" max="1501" width="9.140625" style="129"/>
    <col min="1502" max="1502" width="61.7109375" style="129" customWidth="1"/>
    <col min="1503" max="1503" width="18.5703125" style="129" customWidth="1"/>
    <col min="1504" max="1543" width="16.85546875" style="129" customWidth="1"/>
    <col min="1544" max="1545" width="18.5703125" style="129" customWidth="1"/>
    <col min="1546" max="1546" width="21.7109375" style="129" customWidth="1"/>
    <col min="1547" max="1757" width="9.140625" style="129"/>
    <col min="1758" max="1758" width="61.7109375" style="129" customWidth="1"/>
    <col min="1759" max="1759" width="18.5703125" style="129" customWidth="1"/>
    <col min="1760" max="1799" width="16.85546875" style="129" customWidth="1"/>
    <col min="1800" max="1801" width="18.5703125" style="129" customWidth="1"/>
    <col min="1802" max="1802" width="21.7109375" style="129" customWidth="1"/>
    <col min="1803" max="2013" width="9.140625" style="129"/>
    <col min="2014" max="2014" width="61.7109375" style="129" customWidth="1"/>
    <col min="2015" max="2015" width="18.5703125" style="129" customWidth="1"/>
    <col min="2016" max="2055" width="16.85546875" style="129" customWidth="1"/>
    <col min="2056" max="2057" width="18.5703125" style="129" customWidth="1"/>
    <col min="2058" max="2058" width="21.7109375" style="129" customWidth="1"/>
    <col min="2059" max="2269" width="9.140625" style="129"/>
    <col min="2270" max="2270" width="61.7109375" style="129" customWidth="1"/>
    <col min="2271" max="2271" width="18.5703125" style="129" customWidth="1"/>
    <col min="2272" max="2311" width="16.85546875" style="129" customWidth="1"/>
    <col min="2312" max="2313" width="18.5703125" style="129" customWidth="1"/>
    <col min="2314" max="2314" width="21.7109375" style="129" customWidth="1"/>
    <col min="2315" max="2525" width="9.140625" style="129"/>
    <col min="2526" max="2526" width="61.7109375" style="129" customWidth="1"/>
    <col min="2527" max="2527" width="18.5703125" style="129" customWidth="1"/>
    <col min="2528" max="2567" width="16.85546875" style="129" customWidth="1"/>
    <col min="2568" max="2569" width="18.5703125" style="129" customWidth="1"/>
    <col min="2570" max="2570" width="21.7109375" style="129" customWidth="1"/>
    <col min="2571" max="2781" width="9.140625" style="129"/>
    <col min="2782" max="2782" width="61.7109375" style="129" customWidth="1"/>
    <col min="2783" max="2783" width="18.5703125" style="129" customWidth="1"/>
    <col min="2784" max="2823" width="16.85546875" style="129" customWidth="1"/>
    <col min="2824" max="2825" width="18.5703125" style="129" customWidth="1"/>
    <col min="2826" max="2826" width="21.7109375" style="129" customWidth="1"/>
    <col min="2827" max="3037" width="9.140625" style="129"/>
    <col min="3038" max="3038" width="61.7109375" style="129" customWidth="1"/>
    <col min="3039" max="3039" width="18.5703125" style="129" customWidth="1"/>
    <col min="3040" max="3079" width="16.85546875" style="129" customWidth="1"/>
    <col min="3080" max="3081" width="18.5703125" style="129" customWidth="1"/>
    <col min="3082" max="3082" width="21.7109375" style="129" customWidth="1"/>
    <col min="3083" max="3293" width="9.140625" style="129"/>
    <col min="3294" max="3294" width="61.7109375" style="129" customWidth="1"/>
    <col min="3295" max="3295" width="18.5703125" style="129" customWidth="1"/>
    <col min="3296" max="3335" width="16.85546875" style="129" customWidth="1"/>
    <col min="3336" max="3337" width="18.5703125" style="129" customWidth="1"/>
    <col min="3338" max="3338" width="21.7109375" style="129" customWidth="1"/>
    <col min="3339" max="3549" width="9.140625" style="129"/>
    <col min="3550" max="3550" width="61.7109375" style="129" customWidth="1"/>
    <col min="3551" max="3551" width="18.5703125" style="129" customWidth="1"/>
    <col min="3552" max="3591" width="16.85546875" style="129" customWidth="1"/>
    <col min="3592" max="3593" width="18.5703125" style="129" customWidth="1"/>
    <col min="3594" max="3594" width="21.7109375" style="129" customWidth="1"/>
    <col min="3595" max="3805" width="9.140625" style="129"/>
    <col min="3806" max="3806" width="61.7109375" style="129" customWidth="1"/>
    <col min="3807" max="3807" width="18.5703125" style="129" customWidth="1"/>
    <col min="3808" max="3847" width="16.85546875" style="129" customWidth="1"/>
    <col min="3848" max="3849" width="18.5703125" style="129" customWidth="1"/>
    <col min="3850" max="3850" width="21.7109375" style="129" customWidth="1"/>
    <col min="3851" max="4061" width="9.140625" style="129"/>
    <col min="4062" max="4062" width="61.7109375" style="129" customWidth="1"/>
    <col min="4063" max="4063" width="18.5703125" style="129" customWidth="1"/>
    <col min="4064" max="4103" width="16.85546875" style="129" customWidth="1"/>
    <col min="4104" max="4105" width="18.5703125" style="129" customWidth="1"/>
    <col min="4106" max="4106" width="21.7109375" style="129" customWidth="1"/>
    <col min="4107" max="4317" width="9.140625" style="129"/>
    <col min="4318" max="4318" width="61.7109375" style="129" customWidth="1"/>
    <col min="4319" max="4319" width="18.5703125" style="129" customWidth="1"/>
    <col min="4320" max="4359" width="16.85546875" style="129" customWidth="1"/>
    <col min="4360" max="4361" width="18.5703125" style="129" customWidth="1"/>
    <col min="4362" max="4362" width="21.7109375" style="129" customWidth="1"/>
    <col min="4363" max="4573" width="9.140625" style="129"/>
    <col min="4574" max="4574" width="61.7109375" style="129" customWidth="1"/>
    <col min="4575" max="4575" width="18.5703125" style="129" customWidth="1"/>
    <col min="4576" max="4615" width="16.85546875" style="129" customWidth="1"/>
    <col min="4616" max="4617" width="18.5703125" style="129" customWidth="1"/>
    <col min="4618" max="4618" width="21.7109375" style="129" customWidth="1"/>
    <col min="4619" max="4829" width="9.140625" style="129"/>
    <col min="4830" max="4830" width="61.7109375" style="129" customWidth="1"/>
    <col min="4831" max="4831" width="18.5703125" style="129" customWidth="1"/>
    <col min="4832" max="4871" width="16.85546875" style="129" customWidth="1"/>
    <col min="4872" max="4873" width="18.5703125" style="129" customWidth="1"/>
    <col min="4874" max="4874" width="21.7109375" style="129" customWidth="1"/>
    <col min="4875" max="5085" width="9.140625" style="129"/>
    <col min="5086" max="5086" width="61.7109375" style="129" customWidth="1"/>
    <col min="5087" max="5087" width="18.5703125" style="129" customWidth="1"/>
    <col min="5088" max="5127" width="16.85546875" style="129" customWidth="1"/>
    <col min="5128" max="5129" width="18.5703125" style="129" customWidth="1"/>
    <col min="5130" max="5130" width="21.7109375" style="129" customWidth="1"/>
    <col min="5131" max="5341" width="9.140625" style="129"/>
    <col min="5342" max="5342" width="61.7109375" style="129" customWidth="1"/>
    <col min="5343" max="5343" width="18.5703125" style="129" customWidth="1"/>
    <col min="5344" max="5383" width="16.85546875" style="129" customWidth="1"/>
    <col min="5384" max="5385" width="18.5703125" style="129" customWidth="1"/>
    <col min="5386" max="5386" width="21.7109375" style="129" customWidth="1"/>
    <col min="5387" max="5597" width="9.140625" style="129"/>
    <col min="5598" max="5598" width="61.7109375" style="129" customWidth="1"/>
    <col min="5599" max="5599" width="18.5703125" style="129" customWidth="1"/>
    <col min="5600" max="5639" width="16.85546875" style="129" customWidth="1"/>
    <col min="5640" max="5641" width="18.5703125" style="129" customWidth="1"/>
    <col min="5642" max="5642" width="21.7109375" style="129" customWidth="1"/>
    <col min="5643" max="5853" width="9.140625" style="129"/>
    <col min="5854" max="5854" width="61.7109375" style="129" customWidth="1"/>
    <col min="5855" max="5855" width="18.5703125" style="129" customWidth="1"/>
    <col min="5856" max="5895" width="16.85546875" style="129" customWidth="1"/>
    <col min="5896" max="5897" width="18.5703125" style="129" customWidth="1"/>
    <col min="5898" max="5898" width="21.7109375" style="129" customWidth="1"/>
    <col min="5899" max="6109" width="9.140625" style="129"/>
    <col min="6110" max="6110" width="61.7109375" style="129" customWidth="1"/>
    <col min="6111" max="6111" width="18.5703125" style="129" customWidth="1"/>
    <col min="6112" max="6151" width="16.85546875" style="129" customWidth="1"/>
    <col min="6152" max="6153" width="18.5703125" style="129" customWidth="1"/>
    <col min="6154" max="6154" width="21.7109375" style="129" customWidth="1"/>
    <col min="6155" max="6365" width="9.140625" style="129"/>
    <col min="6366" max="6366" width="61.7109375" style="129" customWidth="1"/>
    <col min="6367" max="6367" width="18.5703125" style="129" customWidth="1"/>
    <col min="6368" max="6407" width="16.85546875" style="129" customWidth="1"/>
    <col min="6408" max="6409" width="18.5703125" style="129" customWidth="1"/>
    <col min="6410" max="6410" width="21.7109375" style="129" customWidth="1"/>
    <col min="6411" max="6621" width="9.140625" style="129"/>
    <col min="6622" max="6622" width="61.7109375" style="129" customWidth="1"/>
    <col min="6623" max="6623" width="18.5703125" style="129" customWidth="1"/>
    <col min="6624" max="6663" width="16.85546875" style="129" customWidth="1"/>
    <col min="6664" max="6665" width="18.5703125" style="129" customWidth="1"/>
    <col min="6666" max="6666" width="21.7109375" style="129" customWidth="1"/>
    <col min="6667" max="6877" width="9.140625" style="129"/>
    <col min="6878" max="6878" width="61.7109375" style="129" customWidth="1"/>
    <col min="6879" max="6879" width="18.5703125" style="129" customWidth="1"/>
    <col min="6880" max="6919" width="16.85546875" style="129" customWidth="1"/>
    <col min="6920" max="6921" width="18.5703125" style="129" customWidth="1"/>
    <col min="6922" max="6922" width="21.7109375" style="129" customWidth="1"/>
    <col min="6923" max="7133" width="9.140625" style="129"/>
    <col min="7134" max="7134" width="61.7109375" style="129" customWidth="1"/>
    <col min="7135" max="7135" width="18.5703125" style="129" customWidth="1"/>
    <col min="7136" max="7175" width="16.85546875" style="129" customWidth="1"/>
    <col min="7176" max="7177" width="18.5703125" style="129" customWidth="1"/>
    <col min="7178" max="7178" width="21.7109375" style="129" customWidth="1"/>
    <col min="7179" max="7389" width="9.140625" style="129"/>
    <col min="7390" max="7390" width="61.7109375" style="129" customWidth="1"/>
    <col min="7391" max="7391" width="18.5703125" style="129" customWidth="1"/>
    <col min="7392" max="7431" width="16.85546875" style="129" customWidth="1"/>
    <col min="7432" max="7433" width="18.5703125" style="129" customWidth="1"/>
    <col min="7434" max="7434" width="21.7109375" style="129" customWidth="1"/>
    <col min="7435" max="7645" width="9.140625" style="129"/>
    <col min="7646" max="7646" width="61.7109375" style="129" customWidth="1"/>
    <col min="7647" max="7647" width="18.5703125" style="129" customWidth="1"/>
    <col min="7648" max="7687" width="16.85546875" style="129" customWidth="1"/>
    <col min="7688" max="7689" width="18.5703125" style="129" customWidth="1"/>
    <col min="7690" max="7690" width="21.7109375" style="129" customWidth="1"/>
    <col min="7691" max="7901" width="9.140625" style="129"/>
    <col min="7902" max="7902" width="61.7109375" style="129" customWidth="1"/>
    <col min="7903" max="7903" width="18.5703125" style="129" customWidth="1"/>
    <col min="7904" max="7943" width="16.85546875" style="129" customWidth="1"/>
    <col min="7944" max="7945" width="18.5703125" style="129" customWidth="1"/>
    <col min="7946" max="7946" width="21.7109375" style="129" customWidth="1"/>
    <col min="7947" max="8157" width="9.140625" style="129"/>
    <col min="8158" max="8158" width="61.7109375" style="129" customWidth="1"/>
    <col min="8159" max="8159" width="18.5703125" style="129" customWidth="1"/>
    <col min="8160" max="8199" width="16.85546875" style="129" customWidth="1"/>
    <col min="8200" max="8201" width="18.5703125" style="129" customWidth="1"/>
    <col min="8202" max="8202" width="21.7109375" style="129" customWidth="1"/>
    <col min="8203" max="8413" width="9.140625" style="129"/>
    <col min="8414" max="8414" width="61.7109375" style="129" customWidth="1"/>
    <col min="8415" max="8415" width="18.5703125" style="129" customWidth="1"/>
    <col min="8416" max="8455" width="16.85546875" style="129" customWidth="1"/>
    <col min="8456" max="8457" width="18.5703125" style="129" customWidth="1"/>
    <col min="8458" max="8458" width="21.7109375" style="129" customWidth="1"/>
    <col min="8459" max="8669" width="9.140625" style="129"/>
    <col min="8670" max="8670" width="61.7109375" style="129" customWidth="1"/>
    <col min="8671" max="8671" width="18.5703125" style="129" customWidth="1"/>
    <col min="8672" max="8711" width="16.85546875" style="129" customWidth="1"/>
    <col min="8712" max="8713" width="18.5703125" style="129" customWidth="1"/>
    <col min="8714" max="8714" width="21.7109375" style="129" customWidth="1"/>
    <col min="8715" max="8925" width="9.140625" style="129"/>
    <col min="8926" max="8926" width="61.7109375" style="129" customWidth="1"/>
    <col min="8927" max="8927" width="18.5703125" style="129" customWidth="1"/>
    <col min="8928" max="8967" width="16.85546875" style="129" customWidth="1"/>
    <col min="8968" max="8969" width="18.5703125" style="129" customWidth="1"/>
    <col min="8970" max="8970" width="21.7109375" style="129" customWidth="1"/>
    <col min="8971" max="9181" width="9.140625" style="129"/>
    <col min="9182" max="9182" width="61.7109375" style="129" customWidth="1"/>
    <col min="9183" max="9183" width="18.5703125" style="129" customWidth="1"/>
    <col min="9184" max="9223" width="16.85546875" style="129" customWidth="1"/>
    <col min="9224" max="9225" width="18.5703125" style="129" customWidth="1"/>
    <col min="9226" max="9226" width="21.7109375" style="129" customWidth="1"/>
    <col min="9227" max="9437" width="9.140625" style="129"/>
    <col min="9438" max="9438" width="61.7109375" style="129" customWidth="1"/>
    <col min="9439" max="9439" width="18.5703125" style="129" customWidth="1"/>
    <col min="9440" max="9479" width="16.85546875" style="129" customWidth="1"/>
    <col min="9480" max="9481" width="18.5703125" style="129" customWidth="1"/>
    <col min="9482" max="9482" width="21.7109375" style="129" customWidth="1"/>
    <col min="9483" max="9693" width="9.140625" style="129"/>
    <col min="9694" max="9694" width="61.7109375" style="129" customWidth="1"/>
    <col min="9695" max="9695" width="18.5703125" style="129" customWidth="1"/>
    <col min="9696" max="9735" width="16.85546875" style="129" customWidth="1"/>
    <col min="9736" max="9737" width="18.5703125" style="129" customWidth="1"/>
    <col min="9738" max="9738" width="21.7109375" style="129" customWidth="1"/>
    <col min="9739" max="9949" width="9.140625" style="129"/>
    <col min="9950" max="9950" width="61.7109375" style="129" customWidth="1"/>
    <col min="9951" max="9951" width="18.5703125" style="129" customWidth="1"/>
    <col min="9952" max="9991" width="16.85546875" style="129" customWidth="1"/>
    <col min="9992" max="9993" width="18.5703125" style="129" customWidth="1"/>
    <col min="9994" max="9994" width="21.7109375" style="129" customWidth="1"/>
    <col min="9995" max="10205" width="9.140625" style="129"/>
    <col min="10206" max="10206" width="61.7109375" style="129" customWidth="1"/>
    <col min="10207" max="10207" width="18.5703125" style="129" customWidth="1"/>
    <col min="10208" max="10247" width="16.85546875" style="129" customWidth="1"/>
    <col min="10248" max="10249" width="18.5703125" style="129" customWidth="1"/>
    <col min="10250" max="10250" width="21.7109375" style="129" customWidth="1"/>
    <col min="10251" max="10461" width="9.140625" style="129"/>
    <col min="10462" max="10462" width="61.7109375" style="129" customWidth="1"/>
    <col min="10463" max="10463" width="18.5703125" style="129" customWidth="1"/>
    <col min="10464" max="10503" width="16.85546875" style="129" customWidth="1"/>
    <col min="10504" max="10505" width="18.5703125" style="129" customWidth="1"/>
    <col min="10506" max="10506" width="21.7109375" style="129" customWidth="1"/>
    <col min="10507" max="10717" width="9.140625" style="129"/>
    <col min="10718" max="10718" width="61.7109375" style="129" customWidth="1"/>
    <col min="10719" max="10719" width="18.5703125" style="129" customWidth="1"/>
    <col min="10720" max="10759" width="16.85546875" style="129" customWidth="1"/>
    <col min="10760" max="10761" width="18.5703125" style="129" customWidth="1"/>
    <col min="10762" max="10762" width="21.7109375" style="129" customWidth="1"/>
    <col min="10763" max="10973" width="9.140625" style="129"/>
    <col min="10974" max="10974" width="61.7109375" style="129" customWidth="1"/>
    <col min="10975" max="10975" width="18.5703125" style="129" customWidth="1"/>
    <col min="10976" max="11015" width="16.85546875" style="129" customWidth="1"/>
    <col min="11016" max="11017" width="18.5703125" style="129" customWidth="1"/>
    <col min="11018" max="11018" width="21.7109375" style="129" customWidth="1"/>
    <col min="11019" max="11229" width="9.140625" style="129"/>
    <col min="11230" max="11230" width="61.7109375" style="129" customWidth="1"/>
    <col min="11231" max="11231" width="18.5703125" style="129" customWidth="1"/>
    <col min="11232" max="11271" width="16.85546875" style="129" customWidth="1"/>
    <col min="11272" max="11273" width="18.5703125" style="129" customWidth="1"/>
    <col min="11274" max="11274" width="21.7109375" style="129" customWidth="1"/>
    <col min="11275" max="11485" width="9.140625" style="129"/>
    <col min="11486" max="11486" width="61.7109375" style="129" customWidth="1"/>
    <col min="11487" max="11487" width="18.5703125" style="129" customWidth="1"/>
    <col min="11488" max="11527" width="16.85546875" style="129" customWidth="1"/>
    <col min="11528" max="11529" width="18.5703125" style="129" customWidth="1"/>
    <col min="11530" max="11530" width="21.7109375" style="129" customWidth="1"/>
    <col min="11531" max="11741" width="9.140625" style="129"/>
    <col min="11742" max="11742" width="61.7109375" style="129" customWidth="1"/>
    <col min="11743" max="11743" width="18.5703125" style="129" customWidth="1"/>
    <col min="11744" max="11783" width="16.85546875" style="129" customWidth="1"/>
    <col min="11784" max="11785" width="18.5703125" style="129" customWidth="1"/>
    <col min="11786" max="11786" width="21.7109375" style="129" customWidth="1"/>
    <col min="11787" max="11997" width="9.140625" style="129"/>
    <col min="11998" max="11998" width="61.7109375" style="129" customWidth="1"/>
    <col min="11999" max="11999" width="18.5703125" style="129" customWidth="1"/>
    <col min="12000" max="12039" width="16.85546875" style="129" customWidth="1"/>
    <col min="12040" max="12041" width="18.5703125" style="129" customWidth="1"/>
    <col min="12042" max="12042" width="21.7109375" style="129" customWidth="1"/>
    <col min="12043" max="12253" width="9.140625" style="129"/>
    <col min="12254" max="12254" width="61.7109375" style="129" customWidth="1"/>
    <col min="12255" max="12255" width="18.5703125" style="129" customWidth="1"/>
    <col min="12256" max="12295" width="16.85546875" style="129" customWidth="1"/>
    <col min="12296" max="12297" width="18.5703125" style="129" customWidth="1"/>
    <col min="12298" max="12298" width="21.7109375" style="129" customWidth="1"/>
    <col min="12299" max="12509" width="9.140625" style="129"/>
    <col min="12510" max="12510" width="61.7109375" style="129" customWidth="1"/>
    <col min="12511" max="12511" width="18.5703125" style="129" customWidth="1"/>
    <col min="12512" max="12551" width="16.85546875" style="129" customWidth="1"/>
    <col min="12552" max="12553" width="18.5703125" style="129" customWidth="1"/>
    <col min="12554" max="12554" width="21.7109375" style="129" customWidth="1"/>
    <col min="12555" max="12765" width="9.140625" style="129"/>
    <col min="12766" max="12766" width="61.7109375" style="129" customWidth="1"/>
    <col min="12767" max="12767" width="18.5703125" style="129" customWidth="1"/>
    <col min="12768" max="12807" width="16.85546875" style="129" customWidth="1"/>
    <col min="12808" max="12809" width="18.5703125" style="129" customWidth="1"/>
    <col min="12810" max="12810" width="21.7109375" style="129" customWidth="1"/>
    <col min="12811" max="13021" width="9.140625" style="129"/>
    <col min="13022" max="13022" width="61.7109375" style="129" customWidth="1"/>
    <col min="13023" max="13023" width="18.5703125" style="129" customWidth="1"/>
    <col min="13024" max="13063" width="16.85546875" style="129" customWidth="1"/>
    <col min="13064" max="13065" width="18.5703125" style="129" customWidth="1"/>
    <col min="13066" max="13066" width="21.7109375" style="129" customWidth="1"/>
    <col min="13067" max="13277" width="9.140625" style="129"/>
    <col min="13278" max="13278" width="61.7109375" style="129" customWidth="1"/>
    <col min="13279" max="13279" width="18.5703125" style="129" customWidth="1"/>
    <col min="13280" max="13319" width="16.85546875" style="129" customWidth="1"/>
    <col min="13320" max="13321" width="18.5703125" style="129" customWidth="1"/>
    <col min="13322" max="13322" width="21.7109375" style="129" customWidth="1"/>
    <col min="13323" max="13533" width="9.140625" style="129"/>
    <col min="13534" max="13534" width="61.7109375" style="129" customWidth="1"/>
    <col min="13535" max="13535" width="18.5703125" style="129" customWidth="1"/>
    <col min="13536" max="13575" width="16.85546875" style="129" customWidth="1"/>
    <col min="13576" max="13577" width="18.5703125" style="129" customWidth="1"/>
    <col min="13578" max="13578" width="21.7109375" style="129" customWidth="1"/>
    <col min="13579" max="13789" width="9.140625" style="129"/>
    <col min="13790" max="13790" width="61.7109375" style="129" customWidth="1"/>
    <col min="13791" max="13791" width="18.5703125" style="129" customWidth="1"/>
    <col min="13792" max="13831" width="16.85546875" style="129" customWidth="1"/>
    <col min="13832" max="13833" width="18.5703125" style="129" customWidth="1"/>
    <col min="13834" max="13834" width="21.7109375" style="129" customWidth="1"/>
    <col min="13835" max="14045" width="9.140625" style="129"/>
    <col min="14046" max="14046" width="61.7109375" style="129" customWidth="1"/>
    <col min="14047" max="14047" width="18.5703125" style="129" customWidth="1"/>
    <col min="14048" max="14087" width="16.85546875" style="129" customWidth="1"/>
    <col min="14088" max="14089" width="18.5703125" style="129" customWidth="1"/>
    <col min="14090" max="14090" width="21.7109375" style="129" customWidth="1"/>
    <col min="14091" max="14301" width="9.140625" style="129"/>
    <col min="14302" max="14302" width="61.7109375" style="129" customWidth="1"/>
    <col min="14303" max="14303" width="18.5703125" style="129" customWidth="1"/>
    <col min="14304" max="14343" width="16.85546875" style="129" customWidth="1"/>
    <col min="14344" max="14345" width="18.5703125" style="129" customWidth="1"/>
    <col min="14346" max="14346" width="21.7109375" style="129" customWidth="1"/>
    <col min="14347" max="14557" width="9.140625" style="129"/>
    <col min="14558" max="14558" width="61.7109375" style="129" customWidth="1"/>
    <col min="14559" max="14559" width="18.5703125" style="129" customWidth="1"/>
    <col min="14560" max="14599" width="16.85546875" style="129" customWidth="1"/>
    <col min="14600" max="14601" width="18.5703125" style="129" customWidth="1"/>
    <col min="14602" max="14602" width="21.7109375" style="129" customWidth="1"/>
    <col min="14603" max="14813" width="9.140625" style="129"/>
    <col min="14814" max="14814" width="61.7109375" style="129" customWidth="1"/>
    <col min="14815" max="14815" width="18.5703125" style="129" customWidth="1"/>
    <col min="14816" max="14855" width="16.85546875" style="129" customWidth="1"/>
    <col min="14856" max="14857" width="18.5703125" style="129" customWidth="1"/>
    <col min="14858" max="14858" width="21.7109375" style="129" customWidth="1"/>
    <col min="14859" max="15069" width="9.140625" style="129"/>
    <col min="15070" max="15070" width="61.7109375" style="129" customWidth="1"/>
    <col min="15071" max="15071" width="18.5703125" style="129" customWidth="1"/>
    <col min="15072" max="15111" width="16.85546875" style="129" customWidth="1"/>
    <col min="15112" max="15113" width="18.5703125" style="129" customWidth="1"/>
    <col min="15114" max="15114" width="21.7109375" style="129" customWidth="1"/>
    <col min="15115" max="15325" width="9.140625" style="129"/>
    <col min="15326" max="15326" width="61.7109375" style="129" customWidth="1"/>
    <col min="15327" max="15327" width="18.5703125" style="129" customWidth="1"/>
    <col min="15328" max="15367" width="16.85546875" style="129" customWidth="1"/>
    <col min="15368" max="15369" width="18.5703125" style="129" customWidth="1"/>
    <col min="15370" max="15370" width="21.7109375" style="129" customWidth="1"/>
    <col min="15371" max="15581" width="9.140625" style="129"/>
    <col min="15582" max="15582" width="61.7109375" style="129" customWidth="1"/>
    <col min="15583" max="15583" width="18.5703125" style="129" customWidth="1"/>
    <col min="15584" max="15623" width="16.85546875" style="129" customWidth="1"/>
    <col min="15624" max="15625" width="18.5703125" style="129" customWidth="1"/>
    <col min="15626" max="15626" width="21.7109375" style="129" customWidth="1"/>
    <col min="15627" max="15837" width="9.140625" style="129"/>
    <col min="15838" max="15838" width="61.7109375" style="129" customWidth="1"/>
    <col min="15839" max="15839" width="18.5703125" style="129" customWidth="1"/>
    <col min="15840" max="15879" width="16.85546875" style="129" customWidth="1"/>
    <col min="15880" max="15881" width="18.5703125" style="129" customWidth="1"/>
    <col min="15882" max="15882" width="21.7109375" style="129" customWidth="1"/>
    <col min="15883" max="16093" width="9.140625" style="129"/>
    <col min="16094" max="16094" width="61.7109375" style="129" customWidth="1"/>
    <col min="16095" max="16095" width="18.5703125" style="129" customWidth="1"/>
    <col min="16096" max="16135" width="16.85546875" style="129" customWidth="1"/>
    <col min="16136" max="16137" width="18.5703125" style="129" customWidth="1"/>
    <col min="16138" max="16138" width="21.7109375" style="129" customWidth="1"/>
    <col min="16139" max="16384" width="9.140625" style="129"/>
  </cols>
  <sheetData>
    <row r="1" spans="1:13" ht="18.75" x14ac:dyDescent="0.2">
      <c r="A1" s="90"/>
      <c r="B1" s="90"/>
      <c r="C1" s="90"/>
      <c r="D1" s="90"/>
      <c r="G1" s="90"/>
      <c r="H1" s="82" t="s">
        <v>66</v>
      </c>
      <c r="I1" s="90"/>
      <c r="J1" s="90"/>
      <c r="K1" s="82"/>
      <c r="L1" s="90"/>
      <c r="M1" s="90"/>
    </row>
    <row r="2" spans="1:13" ht="18.75" x14ac:dyDescent="0.3">
      <c r="A2" s="90"/>
      <c r="B2" s="90"/>
      <c r="C2" s="90"/>
      <c r="D2" s="90"/>
      <c r="E2" s="129"/>
      <c r="F2" s="129"/>
      <c r="G2" s="90"/>
      <c r="H2" s="83" t="s">
        <v>8</v>
      </c>
      <c r="I2" s="90"/>
      <c r="J2" s="90"/>
      <c r="K2" s="83"/>
      <c r="L2" s="90"/>
      <c r="M2" s="90"/>
    </row>
    <row r="3" spans="1:13" ht="18.75" x14ac:dyDescent="0.3">
      <c r="A3" s="130"/>
      <c r="B3" s="90"/>
      <c r="C3" s="90"/>
      <c r="D3" s="90"/>
      <c r="E3" s="129"/>
      <c r="F3" s="129"/>
      <c r="G3" s="90"/>
      <c r="H3" s="83" t="s">
        <v>321</v>
      </c>
      <c r="I3" s="90"/>
      <c r="J3" s="90"/>
      <c r="K3" s="83"/>
      <c r="L3" s="90"/>
      <c r="M3" s="90"/>
    </row>
    <row r="4" spans="1:13" ht="18.75" x14ac:dyDescent="0.3">
      <c r="A4" s="130"/>
      <c r="B4" s="90"/>
      <c r="C4" s="90"/>
      <c r="D4" s="90"/>
      <c r="E4" s="90"/>
      <c r="F4" s="90"/>
      <c r="G4" s="90"/>
      <c r="H4" s="90"/>
      <c r="I4" s="90"/>
      <c r="J4" s="90"/>
      <c r="K4" s="83"/>
      <c r="L4" s="90"/>
      <c r="M4" s="90"/>
    </row>
    <row r="5" spans="1:13" x14ac:dyDescent="0.2">
      <c r="A5" s="328" t="str">
        <f>'1. паспорт местоположение'!A5:C5</f>
        <v>Год раскрытия информации: 2026 год</v>
      </c>
      <c r="B5" s="328"/>
      <c r="C5" s="328"/>
      <c r="D5" s="328"/>
      <c r="E5" s="328"/>
      <c r="F5" s="328"/>
      <c r="G5" s="328"/>
      <c r="H5" s="328"/>
      <c r="I5" s="56"/>
      <c r="J5" s="56"/>
      <c r="K5" s="56"/>
      <c r="L5" s="56"/>
      <c r="M5" s="56"/>
    </row>
    <row r="6" spans="1:13" ht="18.75" x14ac:dyDescent="0.3">
      <c r="A6" s="130"/>
      <c r="B6" s="90"/>
      <c r="C6" s="90"/>
      <c r="D6" s="90"/>
      <c r="E6" s="90"/>
      <c r="F6" s="90"/>
      <c r="G6" s="90"/>
      <c r="H6" s="90"/>
      <c r="I6" s="90"/>
      <c r="J6" s="90"/>
      <c r="K6" s="83"/>
      <c r="L6" s="90"/>
      <c r="M6" s="90"/>
    </row>
    <row r="7" spans="1:13" ht="18.75" x14ac:dyDescent="0.2">
      <c r="A7" s="284" t="s">
        <v>7</v>
      </c>
      <c r="B7" s="284"/>
      <c r="C7" s="284"/>
      <c r="D7" s="284"/>
      <c r="E7" s="284"/>
      <c r="F7" s="284"/>
      <c r="G7" s="284"/>
      <c r="H7" s="284"/>
      <c r="I7" s="113"/>
      <c r="J7" s="113"/>
      <c r="K7" s="113"/>
      <c r="L7" s="113"/>
      <c r="M7" s="113"/>
    </row>
    <row r="8" spans="1:13" ht="18.75" x14ac:dyDescent="0.2">
      <c r="A8" s="131"/>
      <c r="B8" s="131"/>
      <c r="C8" s="131"/>
      <c r="D8" s="131"/>
      <c r="E8" s="131"/>
      <c r="F8" s="131"/>
      <c r="G8" s="131"/>
      <c r="H8" s="131"/>
      <c r="I8" s="131"/>
      <c r="J8" s="131"/>
      <c r="K8" s="131"/>
      <c r="L8" s="113"/>
      <c r="M8" s="113"/>
    </row>
    <row r="9" spans="1:13" ht="18.75" x14ac:dyDescent="0.2">
      <c r="A9" s="283" t="str">
        <f>'1. паспорт местоположение'!A9:C9</f>
        <v>Акционерное общество "Россети Янтарь" ДЗО  ПАО "Россети"</v>
      </c>
      <c r="B9" s="283"/>
      <c r="C9" s="283"/>
      <c r="D9" s="283"/>
      <c r="E9" s="283"/>
      <c r="F9" s="283"/>
      <c r="G9" s="283"/>
      <c r="H9" s="283"/>
      <c r="I9" s="114"/>
      <c r="J9" s="114"/>
      <c r="K9" s="114"/>
      <c r="L9" s="114"/>
      <c r="M9" s="114"/>
    </row>
    <row r="10" spans="1:13" x14ac:dyDescent="0.2">
      <c r="A10" s="281" t="s">
        <v>6</v>
      </c>
      <c r="B10" s="281"/>
      <c r="C10" s="281"/>
      <c r="D10" s="281"/>
      <c r="E10" s="281"/>
      <c r="F10" s="281"/>
      <c r="G10" s="281"/>
      <c r="H10" s="281"/>
      <c r="I10" s="115"/>
      <c r="J10" s="115"/>
      <c r="K10" s="115"/>
      <c r="L10" s="115"/>
      <c r="M10" s="115"/>
    </row>
    <row r="11" spans="1:13" ht="18.75" x14ac:dyDescent="0.2">
      <c r="A11" s="131"/>
      <c r="B11" s="131"/>
      <c r="C11" s="131"/>
      <c r="D11" s="131"/>
      <c r="E11" s="131"/>
      <c r="F11" s="131"/>
      <c r="G11" s="131"/>
      <c r="H11" s="131"/>
      <c r="I11" s="131"/>
      <c r="J11" s="131"/>
      <c r="K11" s="131"/>
      <c r="L11" s="113"/>
      <c r="M11" s="113"/>
    </row>
    <row r="12" spans="1:13" ht="18.75" x14ac:dyDescent="0.2">
      <c r="A12" s="283" t="str">
        <f>'1. паспорт местоположение'!A12:C12</f>
        <v>N_92-29-25</v>
      </c>
      <c r="B12" s="283"/>
      <c r="C12" s="283"/>
      <c r="D12" s="283"/>
      <c r="E12" s="283"/>
      <c r="F12" s="283"/>
      <c r="G12" s="283"/>
      <c r="H12" s="283"/>
      <c r="I12" s="114"/>
      <c r="J12" s="114"/>
      <c r="K12" s="114"/>
      <c r="L12" s="114"/>
      <c r="M12" s="114"/>
    </row>
    <row r="13" spans="1:13" x14ac:dyDescent="0.2">
      <c r="A13" s="281" t="s">
        <v>5</v>
      </c>
      <c r="B13" s="281"/>
      <c r="C13" s="281"/>
      <c r="D13" s="281"/>
      <c r="E13" s="281"/>
      <c r="F13" s="281"/>
      <c r="G13" s="281"/>
      <c r="H13" s="281"/>
      <c r="I13" s="115"/>
      <c r="J13" s="115"/>
      <c r="K13" s="115"/>
      <c r="L13" s="115"/>
      <c r="M13" s="115"/>
    </row>
    <row r="14" spans="1:13" ht="18.75" x14ac:dyDescent="0.2">
      <c r="A14" s="132"/>
      <c r="B14" s="132"/>
      <c r="C14" s="132"/>
      <c r="D14" s="132"/>
      <c r="E14" s="132"/>
      <c r="F14" s="132"/>
      <c r="G14" s="132"/>
      <c r="H14" s="132"/>
      <c r="I14" s="132"/>
      <c r="J14" s="132"/>
      <c r="K14" s="132"/>
      <c r="L14" s="132"/>
      <c r="M14" s="132"/>
    </row>
    <row r="15" spans="1:13" ht="18.75" x14ac:dyDescent="0.2">
      <c r="A15" s="283" t="str">
        <f>'1. паспорт местоположение'!A15:C15</f>
        <v>Покупка в 2025 г. одного мини-экскаватора на гусеничном ходу для проведения земляных работ</v>
      </c>
      <c r="B15" s="283"/>
      <c r="C15" s="283"/>
      <c r="D15" s="283"/>
      <c r="E15" s="283"/>
      <c r="F15" s="283"/>
      <c r="G15" s="283"/>
      <c r="H15" s="283"/>
      <c r="I15" s="114"/>
      <c r="J15" s="114"/>
      <c r="K15" s="114"/>
      <c r="L15" s="114"/>
      <c r="M15" s="114"/>
    </row>
    <row r="16" spans="1:13" x14ac:dyDescent="0.2">
      <c r="A16" s="281" t="s">
        <v>4</v>
      </c>
      <c r="B16" s="281"/>
      <c r="C16" s="281"/>
      <c r="D16" s="281"/>
      <c r="E16" s="281"/>
      <c r="F16" s="281"/>
      <c r="G16" s="281"/>
      <c r="H16" s="281"/>
      <c r="I16" s="115"/>
      <c r="J16" s="115"/>
      <c r="K16" s="115"/>
      <c r="L16" s="115"/>
      <c r="M16" s="115"/>
    </row>
    <row r="17" spans="1:13" ht="18.75" x14ac:dyDescent="0.2">
      <c r="A17" s="134"/>
      <c r="B17" s="134"/>
      <c r="C17" s="134"/>
      <c r="D17" s="134"/>
      <c r="E17" s="134"/>
      <c r="F17" s="134"/>
      <c r="G17" s="134"/>
      <c r="H17" s="134"/>
      <c r="I17" s="134"/>
      <c r="J17" s="134"/>
      <c r="K17" s="134"/>
      <c r="L17" s="134"/>
      <c r="M17" s="134"/>
    </row>
    <row r="18" spans="1:13" ht="18.75" x14ac:dyDescent="0.2">
      <c r="A18" s="283" t="s">
        <v>452</v>
      </c>
      <c r="B18" s="283"/>
      <c r="C18" s="283"/>
      <c r="D18" s="283"/>
      <c r="E18" s="283"/>
      <c r="F18" s="283"/>
      <c r="G18" s="283"/>
      <c r="H18" s="283"/>
      <c r="I18" s="136"/>
      <c r="J18" s="136"/>
      <c r="K18" s="136"/>
      <c r="L18" s="136"/>
      <c r="M18" s="136"/>
    </row>
    <row r="19" spans="1:13" x14ac:dyDescent="0.2">
      <c r="A19" s="137"/>
    </row>
    <row r="20" spans="1:13" x14ac:dyDescent="0.2">
      <c r="A20" s="137"/>
    </row>
    <row r="21" spans="1:13" x14ac:dyDescent="0.2">
      <c r="A21" s="137"/>
    </row>
    <row r="22" spans="1:13" x14ac:dyDescent="0.2">
      <c r="A22" s="137"/>
    </row>
    <row r="23" spans="1:13" x14ac:dyDescent="0.2">
      <c r="D23" s="139"/>
    </row>
    <row r="24" spans="1:13" ht="16.5" thickBot="1" x14ac:dyDescent="0.25">
      <c r="A24" s="140" t="s">
        <v>320</v>
      </c>
      <c r="B24" s="141" t="s">
        <v>1</v>
      </c>
      <c r="D24" s="142"/>
      <c r="E24" s="143"/>
      <c r="F24" s="143"/>
      <c r="G24" s="143"/>
      <c r="H24" s="143"/>
    </row>
    <row r="25" spans="1:13" x14ac:dyDescent="0.2">
      <c r="A25" s="144" t="s">
        <v>488</v>
      </c>
      <c r="B25" s="145">
        <f>'6.2. Паспорт фин осв ввод'!C30*1000000</f>
        <v>4857142.8600000003</v>
      </c>
    </row>
    <row r="26" spans="1:13" x14ac:dyDescent="0.2">
      <c r="A26" s="146" t="s">
        <v>318</v>
      </c>
      <c r="B26" s="147">
        <v>0</v>
      </c>
    </row>
    <row r="27" spans="1:13" x14ac:dyDescent="0.2">
      <c r="A27" s="146" t="s">
        <v>316</v>
      </c>
      <c r="B27" s="147">
        <v>10</v>
      </c>
      <c r="D27" s="139" t="s">
        <v>319</v>
      </c>
    </row>
    <row r="28" spans="1:13" ht="16.149999999999999" customHeight="1" thickBot="1" x14ac:dyDescent="0.25">
      <c r="A28" s="148" t="s">
        <v>314</v>
      </c>
      <c r="B28" s="149">
        <v>1</v>
      </c>
      <c r="D28" s="329" t="s">
        <v>317</v>
      </c>
      <c r="E28" s="330"/>
      <c r="F28" s="331"/>
      <c r="G28" s="332" t="str">
        <f>IF(SUM(B89:L89)=0,"не окупается",SUM(B89:L89))</f>
        <v>не окупается</v>
      </c>
      <c r="H28" s="333"/>
    </row>
    <row r="29" spans="1:13" ht="15.6" customHeight="1" x14ac:dyDescent="0.2">
      <c r="A29" s="144" t="s">
        <v>312</v>
      </c>
      <c r="B29" s="145">
        <f>B25*0.01</f>
        <v>48571.428600000007</v>
      </c>
      <c r="D29" s="329" t="s">
        <v>315</v>
      </c>
      <c r="E29" s="330"/>
      <c r="F29" s="331"/>
      <c r="G29" s="332" t="str">
        <f>IF(SUM(B90:L90)=0,"не окупается",SUM(B90:L90))</f>
        <v>не окупается</v>
      </c>
      <c r="H29" s="333"/>
    </row>
    <row r="30" spans="1:13" ht="27.6" customHeight="1" x14ac:dyDescent="0.2">
      <c r="A30" s="146" t="s">
        <v>489</v>
      </c>
      <c r="B30" s="147">
        <v>1</v>
      </c>
      <c r="D30" s="329" t="s">
        <v>313</v>
      </c>
      <c r="E30" s="330"/>
      <c r="F30" s="331"/>
      <c r="G30" s="335">
        <f>L87</f>
        <v>-4874100.0380193181</v>
      </c>
      <c r="H30" s="336"/>
    </row>
    <row r="31" spans="1:13" x14ac:dyDescent="0.2">
      <c r="A31" s="146" t="s">
        <v>311</v>
      </c>
      <c r="B31" s="147">
        <v>1</v>
      </c>
      <c r="D31" s="337"/>
      <c r="E31" s="338"/>
      <c r="F31" s="339"/>
      <c r="G31" s="337"/>
      <c r="H31" s="339"/>
    </row>
    <row r="32" spans="1:13" x14ac:dyDescent="0.2">
      <c r="A32" s="146" t="s">
        <v>289</v>
      </c>
      <c r="B32" s="147"/>
    </row>
    <row r="33" spans="1:12" x14ac:dyDescent="0.2">
      <c r="A33" s="146" t="s">
        <v>310</v>
      </c>
      <c r="B33" s="147"/>
    </row>
    <row r="34" spans="1:12" x14ac:dyDescent="0.2">
      <c r="A34" s="146" t="s">
        <v>309</v>
      </c>
      <c r="B34" s="147"/>
    </row>
    <row r="35" spans="1:12" x14ac:dyDescent="0.2">
      <c r="A35" s="150"/>
      <c r="B35" s="147"/>
    </row>
    <row r="36" spans="1:12" ht="16.5" thickBot="1" x14ac:dyDescent="0.25">
      <c r="A36" s="148" t="s">
        <v>281</v>
      </c>
      <c r="B36" s="151">
        <v>0.2</v>
      </c>
    </row>
    <row r="37" spans="1:12" x14ac:dyDescent="0.2">
      <c r="A37" s="144" t="s">
        <v>490</v>
      </c>
      <c r="B37" s="145">
        <v>0</v>
      </c>
    </row>
    <row r="38" spans="1:12" x14ac:dyDescent="0.2">
      <c r="A38" s="146" t="s">
        <v>308</v>
      </c>
      <c r="B38" s="147"/>
    </row>
    <row r="39" spans="1:12" ht="16.5" thickBot="1" x14ac:dyDescent="0.25">
      <c r="A39" s="150" t="s">
        <v>307</v>
      </c>
      <c r="B39" s="152"/>
    </row>
    <row r="40" spans="1:12" x14ac:dyDescent="0.2">
      <c r="A40" s="153" t="s">
        <v>491</v>
      </c>
      <c r="B40" s="154">
        <v>1</v>
      </c>
    </row>
    <row r="41" spans="1:12" x14ac:dyDescent="0.2">
      <c r="A41" s="155" t="s">
        <v>306</v>
      </c>
      <c r="B41" s="156"/>
    </row>
    <row r="42" spans="1:12" x14ac:dyDescent="0.2">
      <c r="A42" s="155" t="s">
        <v>305</v>
      </c>
      <c r="B42" s="157"/>
    </row>
    <row r="43" spans="1:12" x14ac:dyDescent="0.2">
      <c r="A43" s="155" t="s">
        <v>304</v>
      </c>
      <c r="B43" s="157">
        <v>0</v>
      </c>
    </row>
    <row r="44" spans="1:12" x14ac:dyDescent="0.2">
      <c r="A44" s="155" t="s">
        <v>303</v>
      </c>
      <c r="B44" s="157">
        <v>0.1371</v>
      </c>
    </row>
    <row r="45" spans="1:12" x14ac:dyDescent="0.2">
      <c r="A45" s="155" t="s">
        <v>302</v>
      </c>
      <c r="B45" s="157">
        <f>1-B43</f>
        <v>1</v>
      </c>
    </row>
    <row r="46" spans="1:12" ht="16.5" thickBot="1" x14ac:dyDescent="0.25">
      <c r="A46" s="158" t="s">
        <v>301</v>
      </c>
      <c r="B46" s="159">
        <f>B45*B44+B43*B42*(1-B36)</f>
        <v>0.1371</v>
      </c>
    </row>
    <row r="47" spans="1:12" s="128" customFormat="1" x14ac:dyDescent="0.2">
      <c r="A47" s="160" t="s">
        <v>300</v>
      </c>
      <c r="B47" s="58">
        <f>B58</f>
        <v>1</v>
      </c>
      <c r="C47" s="58">
        <f t="shared" ref="C47:L47" si="0">C58</f>
        <v>2</v>
      </c>
      <c r="D47" s="58">
        <f t="shared" si="0"/>
        <v>3</v>
      </c>
      <c r="E47" s="58">
        <f t="shared" si="0"/>
        <v>4</v>
      </c>
      <c r="F47" s="58">
        <f t="shared" si="0"/>
        <v>5</v>
      </c>
      <c r="G47" s="58">
        <f t="shared" si="0"/>
        <v>6</v>
      </c>
      <c r="H47" s="58">
        <f t="shared" si="0"/>
        <v>7</v>
      </c>
      <c r="I47" s="58">
        <f t="shared" si="0"/>
        <v>8</v>
      </c>
      <c r="J47" s="58">
        <f t="shared" si="0"/>
        <v>9</v>
      </c>
      <c r="K47" s="58">
        <f t="shared" si="0"/>
        <v>10</v>
      </c>
      <c r="L47" s="58">
        <f t="shared" si="0"/>
        <v>11</v>
      </c>
    </row>
    <row r="48" spans="1:12" s="128" customFormat="1" x14ac:dyDescent="0.2">
      <c r="A48" s="59" t="s">
        <v>299</v>
      </c>
      <c r="B48" s="161">
        <f>E102</f>
        <v>7.8163170639641913E-2</v>
      </c>
      <c r="C48" s="161">
        <f t="shared" ref="C48:L48" si="1">F102</f>
        <v>5.2628968689616612E-2</v>
      </c>
      <c r="D48" s="161">
        <f t="shared" si="1"/>
        <v>4.4208979893394937E-2</v>
      </c>
      <c r="E48" s="161">
        <f t="shared" si="1"/>
        <v>4.4208979893394937E-2</v>
      </c>
      <c r="F48" s="161">
        <f t="shared" si="1"/>
        <v>4.4208979893394937E-2</v>
      </c>
      <c r="G48" s="161">
        <f t="shared" si="1"/>
        <v>4.4208979893394937E-2</v>
      </c>
      <c r="H48" s="161">
        <f t="shared" si="1"/>
        <v>4.4208979893394937E-2</v>
      </c>
      <c r="I48" s="161">
        <f t="shared" si="1"/>
        <v>4.4208979893394937E-2</v>
      </c>
      <c r="J48" s="161">
        <f t="shared" si="1"/>
        <v>4.4208979893394937E-2</v>
      </c>
      <c r="K48" s="161">
        <f t="shared" si="1"/>
        <v>4.4208979893394937E-2</v>
      </c>
      <c r="L48" s="161">
        <f t="shared" si="1"/>
        <v>4.4208979893394937E-2</v>
      </c>
    </row>
    <row r="49" spans="1:13" s="128" customFormat="1" x14ac:dyDescent="0.2">
      <c r="A49" s="59" t="s">
        <v>298</v>
      </c>
      <c r="B49" s="161">
        <f>E103</f>
        <v>7.8163170639641913E-2</v>
      </c>
      <c r="C49" s="161">
        <f t="shared" ref="C49:L49" si="2">F103</f>
        <v>0.13490578638953354</v>
      </c>
      <c r="D49" s="161">
        <f t="shared" si="2"/>
        <v>0.18507881348092603</v>
      </c>
      <c r="E49" s="161">
        <f t="shared" si="2"/>
        <v>0.23746993891819246</v>
      </c>
      <c r="F49" s="161">
        <f t="shared" si="2"/>
        <v>0.29217722256650736</v>
      </c>
      <c r="G49" s="161">
        <f t="shared" si="2"/>
        <v>0.34930305941765294</v>
      </c>
      <c r="H49" s="161">
        <f t="shared" si="2"/>
        <v>0.40895437124154421</v>
      </c>
      <c r="I49" s="161">
        <f t="shared" si="2"/>
        <v>0.47124280671047258</v>
      </c>
      <c r="J49" s="161">
        <f t="shared" si="2"/>
        <v>0.53628495037063773</v>
      </c>
      <c r="K49" s="161">
        <f t="shared" si="2"/>
        <v>0.60420254085209835</v>
      </c>
      <c r="L49" s="161">
        <f t="shared" si="2"/>
        <v>0.67512269872556185</v>
      </c>
    </row>
    <row r="50" spans="1:13" s="128" customFormat="1" ht="16.5" thickBot="1" x14ac:dyDescent="0.25">
      <c r="A50" s="61" t="s">
        <v>492</v>
      </c>
      <c r="B50" s="62"/>
      <c r="C50" s="62"/>
      <c r="D50" s="62"/>
      <c r="E50" s="62"/>
      <c r="F50" s="62"/>
      <c r="G50" s="62"/>
      <c r="H50" s="62"/>
      <c r="I50" s="62"/>
      <c r="J50" s="62"/>
      <c r="K50" s="62"/>
      <c r="L50" s="62"/>
    </row>
    <row r="51" spans="1:13" ht="16.5" thickBot="1" x14ac:dyDescent="0.25">
      <c r="M51" s="129"/>
    </row>
    <row r="52" spans="1:13" x14ac:dyDescent="0.2">
      <c r="A52" s="57" t="s">
        <v>297</v>
      </c>
      <c r="B52" s="58">
        <f>B58</f>
        <v>1</v>
      </c>
      <c r="C52" s="58">
        <f t="shared" ref="C52:L52" si="3">C58</f>
        <v>2</v>
      </c>
      <c r="D52" s="58">
        <f t="shared" si="3"/>
        <v>3</v>
      </c>
      <c r="E52" s="58">
        <f t="shared" si="3"/>
        <v>4</v>
      </c>
      <c r="F52" s="58">
        <f t="shared" si="3"/>
        <v>5</v>
      </c>
      <c r="G52" s="58">
        <f t="shared" si="3"/>
        <v>6</v>
      </c>
      <c r="H52" s="58">
        <f t="shared" si="3"/>
        <v>7</v>
      </c>
      <c r="I52" s="58">
        <f t="shared" si="3"/>
        <v>8</v>
      </c>
      <c r="J52" s="58">
        <f t="shared" si="3"/>
        <v>9</v>
      </c>
      <c r="K52" s="58">
        <f t="shared" si="3"/>
        <v>10</v>
      </c>
      <c r="L52" s="58">
        <f t="shared" si="3"/>
        <v>11</v>
      </c>
      <c r="M52" s="129"/>
    </row>
    <row r="53" spans="1:13" x14ac:dyDescent="0.2">
      <c r="A53" s="59" t="s">
        <v>296</v>
      </c>
      <c r="B53" s="60">
        <v>0</v>
      </c>
      <c r="C53" s="60">
        <f t="shared" ref="C53:L53" si="4">B53+B54-B55</f>
        <v>0</v>
      </c>
      <c r="D53" s="60">
        <f t="shared" si="4"/>
        <v>0</v>
      </c>
      <c r="E53" s="60">
        <f t="shared" si="4"/>
        <v>0</v>
      </c>
      <c r="F53" s="60">
        <f t="shared" si="4"/>
        <v>0</v>
      </c>
      <c r="G53" s="60">
        <f t="shared" si="4"/>
        <v>0</v>
      </c>
      <c r="H53" s="60">
        <f t="shared" si="4"/>
        <v>0</v>
      </c>
      <c r="I53" s="60">
        <f t="shared" si="4"/>
        <v>0</v>
      </c>
      <c r="J53" s="60">
        <f t="shared" si="4"/>
        <v>0</v>
      </c>
      <c r="K53" s="60">
        <f t="shared" si="4"/>
        <v>0</v>
      </c>
      <c r="L53" s="60">
        <f t="shared" si="4"/>
        <v>0</v>
      </c>
      <c r="M53" s="129"/>
    </row>
    <row r="54" spans="1:13" x14ac:dyDescent="0.2">
      <c r="A54" s="59" t="s">
        <v>295</v>
      </c>
      <c r="B54" s="60">
        <f>B25*B28*B43*1.18</f>
        <v>0</v>
      </c>
      <c r="C54" s="60">
        <v>0</v>
      </c>
      <c r="D54" s="60">
        <v>0</v>
      </c>
      <c r="E54" s="60">
        <v>0</v>
      </c>
      <c r="F54" s="60">
        <v>0</v>
      </c>
      <c r="G54" s="60">
        <v>0</v>
      </c>
      <c r="H54" s="60">
        <v>0</v>
      </c>
      <c r="I54" s="60">
        <v>0</v>
      </c>
      <c r="J54" s="60">
        <v>0</v>
      </c>
      <c r="K54" s="60">
        <v>0</v>
      </c>
      <c r="L54" s="60">
        <v>0</v>
      </c>
      <c r="M54" s="129"/>
    </row>
    <row r="55" spans="1:13" x14ac:dyDescent="0.2">
      <c r="A55" s="59" t="s">
        <v>294</v>
      </c>
      <c r="B55" s="60">
        <f>$B$54/$B$40</f>
        <v>0</v>
      </c>
      <c r="C55" s="60">
        <f t="shared" ref="C55:L55" si="5">IF(ROUND(C53,1)=0,0,B55+C54/$B$40)</f>
        <v>0</v>
      </c>
      <c r="D55" s="60">
        <f t="shared" si="5"/>
        <v>0</v>
      </c>
      <c r="E55" s="60">
        <f t="shared" si="5"/>
        <v>0</v>
      </c>
      <c r="F55" s="60">
        <f t="shared" si="5"/>
        <v>0</v>
      </c>
      <c r="G55" s="60">
        <f t="shared" si="5"/>
        <v>0</v>
      </c>
      <c r="H55" s="60">
        <f t="shared" si="5"/>
        <v>0</v>
      </c>
      <c r="I55" s="60">
        <f t="shared" si="5"/>
        <v>0</v>
      </c>
      <c r="J55" s="60">
        <f t="shared" si="5"/>
        <v>0</v>
      </c>
      <c r="K55" s="60">
        <f t="shared" si="5"/>
        <v>0</v>
      </c>
      <c r="L55" s="60">
        <f t="shared" si="5"/>
        <v>0</v>
      </c>
      <c r="M55" s="129"/>
    </row>
    <row r="56" spans="1:13" ht="16.5" thickBot="1" x14ac:dyDescent="0.25">
      <c r="A56" s="61" t="s">
        <v>293</v>
      </c>
      <c r="B56" s="62">
        <f t="shared" ref="B56:L56" si="6">AVERAGE(SUM(B53:B54),(SUM(B53:B54)-B55))*$B$42</f>
        <v>0</v>
      </c>
      <c r="C56" s="62">
        <f t="shared" si="6"/>
        <v>0</v>
      </c>
      <c r="D56" s="62">
        <f t="shared" si="6"/>
        <v>0</v>
      </c>
      <c r="E56" s="62">
        <f t="shared" si="6"/>
        <v>0</v>
      </c>
      <c r="F56" s="62">
        <f t="shared" si="6"/>
        <v>0</v>
      </c>
      <c r="G56" s="62">
        <f t="shared" si="6"/>
        <v>0</v>
      </c>
      <c r="H56" s="62">
        <f t="shared" si="6"/>
        <v>0</v>
      </c>
      <c r="I56" s="62">
        <f t="shared" si="6"/>
        <v>0</v>
      </c>
      <c r="J56" s="62">
        <f t="shared" si="6"/>
        <v>0</v>
      </c>
      <c r="K56" s="62">
        <f t="shared" si="6"/>
        <v>0</v>
      </c>
      <c r="L56" s="62">
        <f t="shared" si="6"/>
        <v>0</v>
      </c>
      <c r="M56" s="129"/>
    </row>
    <row r="57" spans="1:13" s="128" customFormat="1" ht="16.5" thickBot="1" x14ac:dyDescent="0.25">
      <c r="A57" s="162"/>
      <c r="B57" s="163"/>
      <c r="C57" s="163"/>
      <c r="D57" s="163"/>
      <c r="E57" s="163"/>
      <c r="F57" s="163"/>
      <c r="G57" s="163"/>
      <c r="H57" s="163"/>
      <c r="I57" s="163"/>
      <c r="J57" s="163"/>
      <c r="K57" s="163"/>
      <c r="L57" s="163"/>
    </row>
    <row r="58" spans="1:13" x14ac:dyDescent="0.2">
      <c r="A58" s="57" t="s">
        <v>493</v>
      </c>
      <c r="B58" s="58">
        <v>1</v>
      </c>
      <c r="C58" s="58">
        <f>B58+1</f>
        <v>2</v>
      </c>
      <c r="D58" s="58">
        <f t="shared" ref="D58:L58" si="7">C58+1</f>
        <v>3</v>
      </c>
      <c r="E58" s="58">
        <f t="shared" si="7"/>
        <v>4</v>
      </c>
      <c r="F58" s="58">
        <f t="shared" si="7"/>
        <v>5</v>
      </c>
      <c r="G58" s="58">
        <f t="shared" si="7"/>
        <v>6</v>
      </c>
      <c r="H58" s="58">
        <f t="shared" si="7"/>
        <v>7</v>
      </c>
      <c r="I58" s="58">
        <f t="shared" si="7"/>
        <v>8</v>
      </c>
      <c r="J58" s="58">
        <f t="shared" si="7"/>
        <v>9</v>
      </c>
      <c r="K58" s="58">
        <f t="shared" si="7"/>
        <v>10</v>
      </c>
      <c r="L58" s="58">
        <f t="shared" si="7"/>
        <v>11</v>
      </c>
      <c r="M58" s="129"/>
    </row>
    <row r="59" spans="1:13" ht="14.25" x14ac:dyDescent="0.2">
      <c r="A59" s="63" t="s">
        <v>292</v>
      </c>
      <c r="B59" s="64">
        <f t="shared" ref="B59:L59" si="8">B50*$B$28</f>
        <v>0</v>
      </c>
      <c r="C59" s="64">
        <f t="shared" si="8"/>
        <v>0</v>
      </c>
      <c r="D59" s="64">
        <f t="shared" si="8"/>
        <v>0</v>
      </c>
      <c r="E59" s="64">
        <f t="shared" si="8"/>
        <v>0</v>
      </c>
      <c r="F59" s="64">
        <f t="shared" si="8"/>
        <v>0</v>
      </c>
      <c r="G59" s="64">
        <f t="shared" si="8"/>
        <v>0</v>
      </c>
      <c r="H59" s="64">
        <f t="shared" si="8"/>
        <v>0</v>
      </c>
      <c r="I59" s="64">
        <f t="shared" si="8"/>
        <v>0</v>
      </c>
      <c r="J59" s="64">
        <f t="shared" si="8"/>
        <v>0</v>
      </c>
      <c r="K59" s="64">
        <f t="shared" si="8"/>
        <v>0</v>
      </c>
      <c r="L59" s="64">
        <f t="shared" si="8"/>
        <v>0</v>
      </c>
      <c r="M59" s="129"/>
    </row>
    <row r="60" spans="1:13" x14ac:dyDescent="0.2">
      <c r="A60" s="59" t="s">
        <v>291</v>
      </c>
      <c r="B60" s="60">
        <f t="shared" ref="B60:L60" si="9">SUM(B61:B65)</f>
        <v>0</v>
      </c>
      <c r="C60" s="60">
        <f t="shared" si="9"/>
        <v>-55123.995371346085</v>
      </c>
      <c r="D60" s="60">
        <f>SUM(D61:D65)</f>
        <v>-57560.970974361524</v>
      </c>
      <c r="E60" s="60">
        <f t="shared" si="9"/>
        <v>-60105.682782811353</v>
      </c>
      <c r="F60" s="60">
        <f t="shared" si="9"/>
        <v>-62762.893704435432</v>
      </c>
      <c r="G60" s="60">
        <f t="shared" si="9"/>
        <v>-65537.577210266099</v>
      </c>
      <c r="H60" s="60">
        <f t="shared" si="9"/>
        <v>-68434.926643416562</v>
      </c>
      <c r="I60" s="60">
        <f t="shared" si="9"/>
        <v>-71460.364939401334</v>
      </c>
      <c r="J60" s="60">
        <f t="shared" si="9"/>
        <v>-74619.554776181991</v>
      </c>
      <c r="K60" s="60">
        <f t="shared" si="9"/>
        <v>-77918.409172936284</v>
      </c>
      <c r="L60" s="60">
        <f t="shared" si="9"/>
        <v>-81363.102557387945</v>
      </c>
      <c r="M60" s="129"/>
    </row>
    <row r="61" spans="1:13" x14ac:dyDescent="0.2">
      <c r="A61" s="65" t="s">
        <v>290</v>
      </c>
      <c r="B61" s="60"/>
      <c r="C61" s="60">
        <f>-IF(C$47&lt;=$B$30,0,$B$29*(1+C$49)*$B$28)</f>
        <v>-55123.995371346085</v>
      </c>
      <c r="D61" s="60">
        <f>-IF(D$47&lt;=$B$30,0,$B$29*(1+D$49)*$B$28)</f>
        <v>-57560.970974361524</v>
      </c>
      <c r="E61" s="60">
        <f t="shared" ref="E61:L61" si="10">-IF(E$47&lt;=$B$30,0,$B$29*(1+E$49)*$B$28)</f>
        <v>-60105.682782811353</v>
      </c>
      <c r="F61" s="60">
        <f t="shared" si="10"/>
        <v>-62762.893704435432</v>
      </c>
      <c r="G61" s="60">
        <f t="shared" si="10"/>
        <v>-65537.577210266099</v>
      </c>
      <c r="H61" s="60">
        <f t="shared" si="10"/>
        <v>-68434.926643416562</v>
      </c>
      <c r="I61" s="60">
        <f t="shared" si="10"/>
        <v>-71460.364939401334</v>
      </c>
      <c r="J61" s="60">
        <f t="shared" si="10"/>
        <v>-74619.554776181991</v>
      </c>
      <c r="K61" s="60">
        <f t="shared" si="10"/>
        <v>-77918.409172936284</v>
      </c>
      <c r="L61" s="60">
        <f t="shared" si="10"/>
        <v>-81363.102557387945</v>
      </c>
      <c r="M61" s="129"/>
    </row>
    <row r="62" spans="1:13" x14ac:dyDescent="0.2">
      <c r="A62" s="65" t="str">
        <f>A32</f>
        <v>Прочие расходы при эксплуатации объекта, руб. без НДС</v>
      </c>
      <c r="B62" s="60"/>
      <c r="C62" s="60"/>
      <c r="D62" s="60"/>
      <c r="E62" s="60"/>
      <c r="F62" s="60"/>
      <c r="G62" s="60"/>
      <c r="H62" s="60"/>
      <c r="I62" s="60"/>
      <c r="J62" s="60"/>
      <c r="K62" s="60"/>
      <c r="L62" s="60"/>
      <c r="M62" s="129"/>
    </row>
    <row r="63" spans="1:13" x14ac:dyDescent="0.2">
      <c r="A63" s="65" t="s">
        <v>490</v>
      </c>
      <c r="B63" s="60"/>
      <c r="C63" s="60"/>
      <c r="D63" s="60"/>
      <c r="E63" s="60"/>
      <c r="F63" s="60"/>
      <c r="G63" s="60"/>
      <c r="H63" s="60"/>
      <c r="I63" s="60"/>
      <c r="J63" s="60"/>
      <c r="K63" s="60"/>
      <c r="L63" s="60"/>
      <c r="M63" s="129"/>
    </row>
    <row r="64" spans="1:13" x14ac:dyDescent="0.2">
      <c r="A64" s="65" t="s">
        <v>490</v>
      </c>
      <c r="B64" s="60"/>
      <c r="C64" s="60"/>
      <c r="D64" s="60"/>
      <c r="E64" s="60"/>
      <c r="F64" s="60"/>
      <c r="G64" s="60"/>
      <c r="H64" s="60"/>
      <c r="I64" s="60"/>
      <c r="J64" s="60"/>
      <c r="K64" s="60"/>
      <c r="L64" s="60"/>
      <c r="M64" s="129"/>
    </row>
    <row r="65" spans="1:13" ht="31.5" x14ac:dyDescent="0.2">
      <c r="A65" s="65" t="s">
        <v>494</v>
      </c>
      <c r="B65" s="60"/>
      <c r="C65" s="60"/>
      <c r="D65" s="60"/>
      <c r="E65" s="60"/>
      <c r="F65" s="60"/>
      <c r="G65" s="60"/>
      <c r="H65" s="60"/>
      <c r="I65" s="60"/>
      <c r="J65" s="60"/>
      <c r="K65" s="60"/>
      <c r="L65" s="60"/>
      <c r="M65" s="129"/>
    </row>
    <row r="66" spans="1:13" ht="28.5" x14ac:dyDescent="0.2">
      <c r="A66" s="66" t="s">
        <v>288</v>
      </c>
      <c r="B66" s="64">
        <f t="shared" ref="B66:L66" si="11">B59+B60</f>
        <v>0</v>
      </c>
      <c r="C66" s="64">
        <f t="shared" si="11"/>
        <v>-55123.995371346085</v>
      </c>
      <c r="D66" s="64">
        <f t="shared" si="11"/>
        <v>-57560.970974361524</v>
      </c>
      <c r="E66" s="64">
        <f t="shared" si="11"/>
        <v>-60105.682782811353</v>
      </c>
      <c r="F66" s="64">
        <f t="shared" si="11"/>
        <v>-62762.893704435432</v>
      </c>
      <c r="G66" s="64">
        <f t="shared" si="11"/>
        <v>-65537.577210266099</v>
      </c>
      <c r="H66" s="64">
        <f t="shared" si="11"/>
        <v>-68434.926643416562</v>
      </c>
      <c r="I66" s="64">
        <f t="shared" si="11"/>
        <v>-71460.364939401334</v>
      </c>
      <c r="J66" s="64">
        <f t="shared" si="11"/>
        <v>-74619.554776181991</v>
      </c>
      <c r="K66" s="64">
        <f t="shared" si="11"/>
        <v>-77918.409172936284</v>
      </c>
      <c r="L66" s="64">
        <f t="shared" si="11"/>
        <v>-81363.102557387945</v>
      </c>
      <c r="M66" s="129"/>
    </row>
    <row r="67" spans="1:13" x14ac:dyDescent="0.2">
      <c r="A67" s="65" t="s">
        <v>283</v>
      </c>
      <c r="C67" s="60">
        <f>-($B$25)*$B$28/$B$27</f>
        <v>-485714.28600000002</v>
      </c>
      <c r="D67" s="60">
        <f>C67</f>
        <v>-485714.28600000002</v>
      </c>
      <c r="E67" s="60">
        <f t="shared" ref="E67:L67" si="12">D67</f>
        <v>-485714.28600000002</v>
      </c>
      <c r="F67" s="60">
        <f t="shared" si="12"/>
        <v>-485714.28600000002</v>
      </c>
      <c r="G67" s="60">
        <f t="shared" si="12"/>
        <v>-485714.28600000002</v>
      </c>
      <c r="H67" s="60">
        <f t="shared" si="12"/>
        <v>-485714.28600000002</v>
      </c>
      <c r="I67" s="60">
        <f t="shared" si="12"/>
        <v>-485714.28600000002</v>
      </c>
      <c r="J67" s="60">
        <f t="shared" si="12"/>
        <v>-485714.28600000002</v>
      </c>
      <c r="K67" s="60">
        <f t="shared" si="12"/>
        <v>-485714.28600000002</v>
      </c>
      <c r="L67" s="60">
        <f t="shared" si="12"/>
        <v>-485714.28600000002</v>
      </c>
      <c r="M67" s="129"/>
    </row>
    <row r="68" spans="1:13" ht="28.5" x14ac:dyDescent="0.2">
      <c r="A68" s="66" t="s">
        <v>284</v>
      </c>
      <c r="B68" s="64">
        <f t="shared" ref="B68:J68" si="13">B66+B67</f>
        <v>0</v>
      </c>
      <c r="C68" s="64">
        <f>C66+C67</f>
        <v>-540838.28137134609</v>
      </c>
      <c r="D68" s="64">
        <f>D66+D67</f>
        <v>-543275.2569743616</v>
      </c>
      <c r="E68" s="64">
        <f t="shared" si="13"/>
        <v>-545819.96878281143</v>
      </c>
      <c r="F68" s="64">
        <f>F66+C67</f>
        <v>-548477.1797044354</v>
      </c>
      <c r="G68" s="64">
        <f t="shared" si="13"/>
        <v>-551251.86321026611</v>
      </c>
      <c r="H68" s="64">
        <f t="shared" si="13"/>
        <v>-554149.2126434166</v>
      </c>
      <c r="I68" s="64">
        <f t="shared" si="13"/>
        <v>-557174.65093940136</v>
      </c>
      <c r="J68" s="64">
        <f t="shared" si="13"/>
        <v>-560333.84077618201</v>
      </c>
      <c r="K68" s="64">
        <f>K66+K67</f>
        <v>-563632.69517293631</v>
      </c>
      <c r="L68" s="64">
        <f>L66+L67</f>
        <v>-567077.38855738798</v>
      </c>
      <c r="M68" s="129"/>
    </row>
    <row r="69" spans="1:13" x14ac:dyDescent="0.2">
      <c r="A69" s="65" t="s">
        <v>282</v>
      </c>
      <c r="B69" s="60">
        <f t="shared" ref="B69:L69" si="14">-B56</f>
        <v>0</v>
      </c>
      <c r="C69" s="60">
        <f t="shared" si="14"/>
        <v>0</v>
      </c>
      <c r="D69" s="60">
        <f t="shared" si="14"/>
        <v>0</v>
      </c>
      <c r="E69" s="60">
        <f t="shared" si="14"/>
        <v>0</v>
      </c>
      <c r="F69" s="60">
        <f t="shared" si="14"/>
        <v>0</v>
      </c>
      <c r="G69" s="60">
        <f t="shared" si="14"/>
        <v>0</v>
      </c>
      <c r="H69" s="60">
        <f t="shared" si="14"/>
        <v>0</v>
      </c>
      <c r="I69" s="60">
        <f t="shared" si="14"/>
        <v>0</v>
      </c>
      <c r="J69" s="60">
        <f t="shared" si="14"/>
        <v>0</v>
      </c>
      <c r="K69" s="60">
        <f t="shared" si="14"/>
        <v>0</v>
      </c>
      <c r="L69" s="60">
        <f t="shared" si="14"/>
        <v>0</v>
      </c>
      <c r="M69" s="129"/>
    </row>
    <row r="70" spans="1:13" ht="14.25" x14ac:dyDescent="0.2">
      <c r="A70" s="66" t="s">
        <v>287</v>
      </c>
      <c r="B70" s="64">
        <f t="shared" ref="B70:L70" si="15">B68+B69</f>
        <v>0</v>
      </c>
      <c r="C70" s="64">
        <f t="shared" si="15"/>
        <v>-540838.28137134609</v>
      </c>
      <c r="D70" s="64">
        <f t="shared" si="15"/>
        <v>-543275.2569743616</v>
      </c>
      <c r="E70" s="64">
        <f t="shared" si="15"/>
        <v>-545819.96878281143</v>
      </c>
      <c r="F70" s="64">
        <f t="shared" si="15"/>
        <v>-548477.1797044354</v>
      </c>
      <c r="G70" s="64">
        <f t="shared" si="15"/>
        <v>-551251.86321026611</v>
      </c>
      <c r="H70" s="64">
        <f t="shared" si="15"/>
        <v>-554149.2126434166</v>
      </c>
      <c r="I70" s="64">
        <f t="shared" si="15"/>
        <v>-557174.65093940136</v>
      </c>
      <c r="J70" s="64">
        <f t="shared" si="15"/>
        <v>-560333.84077618201</v>
      </c>
      <c r="K70" s="64">
        <f t="shared" si="15"/>
        <v>-563632.69517293631</v>
      </c>
      <c r="L70" s="64">
        <f t="shared" si="15"/>
        <v>-567077.38855738798</v>
      </c>
      <c r="M70" s="129"/>
    </row>
    <row r="71" spans="1:13" x14ac:dyDescent="0.2">
      <c r="A71" s="65" t="s">
        <v>281</v>
      </c>
      <c r="B71" s="60">
        <f t="shared" ref="B71:L71" si="16">-B70*$B$36</f>
        <v>0</v>
      </c>
      <c r="C71" s="60">
        <f t="shared" si="16"/>
        <v>108167.65627426922</v>
      </c>
      <c r="D71" s="60">
        <f t="shared" si="16"/>
        <v>108655.05139487232</v>
      </c>
      <c r="E71" s="60">
        <f t="shared" si="16"/>
        <v>109163.9937565623</v>
      </c>
      <c r="F71" s="60">
        <f t="shared" si="16"/>
        <v>109695.43594088708</v>
      </c>
      <c r="G71" s="60">
        <f t="shared" si="16"/>
        <v>110250.37264205323</v>
      </c>
      <c r="H71" s="60">
        <f t="shared" si="16"/>
        <v>110829.84252868332</v>
      </c>
      <c r="I71" s="60">
        <f t="shared" si="16"/>
        <v>111434.93018788028</v>
      </c>
      <c r="J71" s="60">
        <f t="shared" si="16"/>
        <v>112066.76815523641</v>
      </c>
      <c r="K71" s="60">
        <f t="shared" si="16"/>
        <v>112726.53903458727</v>
      </c>
      <c r="L71" s="60">
        <f t="shared" si="16"/>
        <v>113415.47771147761</v>
      </c>
      <c r="M71" s="129"/>
    </row>
    <row r="72" spans="1:13" ht="15" thickBot="1" x14ac:dyDescent="0.25">
      <c r="A72" s="68" t="s">
        <v>286</v>
      </c>
      <c r="B72" s="69">
        <f t="shared" ref="B72:L72" si="17">B70+B71</f>
        <v>0</v>
      </c>
      <c r="C72" s="69">
        <f t="shared" si="17"/>
        <v>-432670.62509707687</v>
      </c>
      <c r="D72" s="69">
        <f t="shared" si="17"/>
        <v>-434620.20557948929</v>
      </c>
      <c r="E72" s="69">
        <f t="shared" si="17"/>
        <v>-436655.97502624913</v>
      </c>
      <c r="F72" s="69">
        <f t="shared" si="17"/>
        <v>-438781.74376354832</v>
      </c>
      <c r="G72" s="69">
        <f t="shared" si="17"/>
        <v>-441001.49056821287</v>
      </c>
      <c r="H72" s="69">
        <f t="shared" si="17"/>
        <v>-443319.37011473329</v>
      </c>
      <c r="I72" s="69">
        <f t="shared" si="17"/>
        <v>-445739.72075152106</v>
      </c>
      <c r="J72" s="69">
        <f t="shared" si="17"/>
        <v>-448267.07262094563</v>
      </c>
      <c r="K72" s="69">
        <f t="shared" si="17"/>
        <v>-450906.15613834903</v>
      </c>
      <c r="L72" s="69">
        <f t="shared" si="17"/>
        <v>-453661.91084591037</v>
      </c>
      <c r="M72" s="129"/>
    </row>
    <row r="73" spans="1:13" s="221" customFormat="1" ht="16.5" thickBot="1" x14ac:dyDescent="0.25">
      <c r="A73" s="219"/>
      <c r="B73" s="220">
        <v>0.5</v>
      </c>
      <c r="C73" s="220">
        <f>B73+1</f>
        <v>1.5</v>
      </c>
      <c r="D73" s="220">
        <f t="shared" ref="D73:L73" si="18">C73+1</f>
        <v>2.5</v>
      </c>
      <c r="E73" s="220">
        <f t="shared" si="18"/>
        <v>3.5</v>
      </c>
      <c r="F73" s="220">
        <f t="shared" si="18"/>
        <v>4.5</v>
      </c>
      <c r="G73" s="220">
        <f t="shared" si="18"/>
        <v>5.5</v>
      </c>
      <c r="H73" s="220">
        <f t="shared" si="18"/>
        <v>6.5</v>
      </c>
      <c r="I73" s="220">
        <f t="shared" si="18"/>
        <v>7.5</v>
      </c>
      <c r="J73" s="220">
        <f t="shared" si="18"/>
        <v>8.5</v>
      </c>
      <c r="K73" s="220">
        <f t="shared" si="18"/>
        <v>9.5</v>
      </c>
      <c r="L73" s="220">
        <f t="shared" si="18"/>
        <v>10.5</v>
      </c>
    </row>
    <row r="74" spans="1:13" x14ac:dyDescent="0.2">
      <c r="A74" s="57" t="s">
        <v>285</v>
      </c>
      <c r="B74" s="58">
        <f t="shared" ref="B74:L74" si="19">B58</f>
        <v>1</v>
      </c>
      <c r="C74" s="58">
        <f t="shared" si="19"/>
        <v>2</v>
      </c>
      <c r="D74" s="58">
        <f t="shared" si="19"/>
        <v>3</v>
      </c>
      <c r="E74" s="58">
        <f t="shared" si="19"/>
        <v>4</v>
      </c>
      <c r="F74" s="58">
        <f t="shared" si="19"/>
        <v>5</v>
      </c>
      <c r="G74" s="58">
        <f t="shared" si="19"/>
        <v>6</v>
      </c>
      <c r="H74" s="58">
        <f t="shared" si="19"/>
        <v>7</v>
      </c>
      <c r="I74" s="58">
        <f t="shared" si="19"/>
        <v>8</v>
      </c>
      <c r="J74" s="58">
        <f t="shared" si="19"/>
        <v>9</v>
      </c>
      <c r="K74" s="58">
        <f t="shared" si="19"/>
        <v>10</v>
      </c>
      <c r="L74" s="58">
        <f t="shared" si="19"/>
        <v>11</v>
      </c>
      <c r="M74" s="129"/>
    </row>
    <row r="75" spans="1:13" ht="28.5" x14ac:dyDescent="0.2">
      <c r="A75" s="63" t="s">
        <v>284</v>
      </c>
      <c r="B75" s="64">
        <f t="shared" ref="B75:L75" si="20">B68</f>
        <v>0</v>
      </c>
      <c r="C75" s="64">
        <f t="shared" si="20"/>
        <v>-540838.28137134609</v>
      </c>
      <c r="D75" s="64">
        <f>D68</f>
        <v>-543275.2569743616</v>
      </c>
      <c r="E75" s="64">
        <f t="shared" si="20"/>
        <v>-545819.96878281143</v>
      </c>
      <c r="F75" s="64">
        <f t="shared" si="20"/>
        <v>-548477.1797044354</v>
      </c>
      <c r="G75" s="64">
        <f t="shared" si="20"/>
        <v>-551251.86321026611</v>
      </c>
      <c r="H75" s="64">
        <f t="shared" si="20"/>
        <v>-554149.2126434166</v>
      </c>
      <c r="I75" s="64">
        <f t="shared" si="20"/>
        <v>-557174.65093940136</v>
      </c>
      <c r="J75" s="64">
        <f t="shared" si="20"/>
        <v>-560333.84077618201</v>
      </c>
      <c r="K75" s="64">
        <f t="shared" si="20"/>
        <v>-563632.69517293631</v>
      </c>
      <c r="L75" s="64">
        <f t="shared" si="20"/>
        <v>-567077.38855738798</v>
      </c>
      <c r="M75" s="129"/>
    </row>
    <row r="76" spans="1:13" x14ac:dyDescent="0.2">
      <c r="A76" s="65" t="s">
        <v>283</v>
      </c>
      <c r="B76" s="60">
        <f t="shared" ref="B76:K76" si="21">-B67</f>
        <v>0</v>
      </c>
      <c r="C76" s="60">
        <f>-C67</f>
        <v>485714.28600000002</v>
      </c>
      <c r="D76" s="60">
        <f t="shared" si="21"/>
        <v>485714.28600000002</v>
      </c>
      <c r="E76" s="60">
        <f t="shared" si="21"/>
        <v>485714.28600000002</v>
      </c>
      <c r="F76" s="60">
        <f>-C67</f>
        <v>485714.28600000002</v>
      </c>
      <c r="G76" s="60">
        <f t="shared" si="21"/>
        <v>485714.28600000002</v>
      </c>
      <c r="H76" s="60">
        <f t="shared" si="21"/>
        <v>485714.28600000002</v>
      </c>
      <c r="I76" s="60">
        <f t="shared" si="21"/>
        <v>485714.28600000002</v>
      </c>
      <c r="J76" s="60">
        <f t="shared" si="21"/>
        <v>485714.28600000002</v>
      </c>
      <c r="K76" s="60">
        <f t="shared" si="21"/>
        <v>485714.28600000002</v>
      </c>
      <c r="L76" s="60">
        <f>-L67</f>
        <v>485714.28600000002</v>
      </c>
      <c r="M76" s="129"/>
    </row>
    <row r="77" spans="1:13" x14ac:dyDescent="0.2">
      <c r="A77" s="65" t="s">
        <v>282</v>
      </c>
      <c r="B77" s="60">
        <f t="shared" ref="B77:L77" si="22">B69</f>
        <v>0</v>
      </c>
      <c r="C77" s="60">
        <f t="shared" si="22"/>
        <v>0</v>
      </c>
      <c r="D77" s="60">
        <f t="shared" si="22"/>
        <v>0</v>
      </c>
      <c r="E77" s="60">
        <f t="shared" si="22"/>
        <v>0</v>
      </c>
      <c r="F77" s="60">
        <f t="shared" si="22"/>
        <v>0</v>
      </c>
      <c r="G77" s="60">
        <f t="shared" si="22"/>
        <v>0</v>
      </c>
      <c r="H77" s="60">
        <f t="shared" si="22"/>
        <v>0</v>
      </c>
      <c r="I77" s="60">
        <f t="shared" si="22"/>
        <v>0</v>
      </c>
      <c r="J77" s="60">
        <f t="shared" si="22"/>
        <v>0</v>
      </c>
      <c r="K77" s="60">
        <f t="shared" si="22"/>
        <v>0</v>
      </c>
      <c r="L77" s="60">
        <f t="shared" si="22"/>
        <v>0</v>
      </c>
      <c r="M77" s="129"/>
    </row>
    <row r="78" spans="1:13" x14ac:dyDescent="0.2">
      <c r="A78" s="65" t="s">
        <v>281</v>
      </c>
      <c r="B78" s="60">
        <f>IF(SUM($B$71:B71)+SUM($A$78:A78)&gt;0,0,SUM($B$71:B71)-SUM($A$78:A78))</f>
        <v>0</v>
      </c>
      <c r="C78" s="60">
        <f>IF(SUM($B$71:C71)+SUM($A$78:B78)&gt;0,0,SUM($B$71:C71)-SUM($A$78:B78))</f>
        <v>0</v>
      </c>
      <c r="D78" s="60">
        <f>IF(SUM($B$71:D71)+SUM($A$78:C78)&gt;0,0,SUM($B$71:D71)-SUM($A$78:C78))</f>
        <v>0</v>
      </c>
      <c r="E78" s="60">
        <f>IF(SUM($B$71:E71)+SUM($A$78:D78)&gt;0,0,SUM($B$71:E71)-SUM($A$78:D78))</f>
        <v>0</v>
      </c>
      <c r="F78" s="60">
        <f>IF(SUM($B$71:F71)+SUM($A$78:E78)&gt;0,0,SUM($B$71:F71)-SUM($A$78:E78))</f>
        <v>0</v>
      </c>
      <c r="G78" s="60">
        <f>IF(SUM($B$71:G71)+SUM($A$78:F78)&gt;0,0,SUM($B$71:G71)-SUM($A$78:F78))</f>
        <v>0</v>
      </c>
      <c r="H78" s="60">
        <f>IF(SUM($B$71:H71)+SUM($A$78:G78)&gt;0,0,SUM($B$71:H71)-SUM($A$78:G78))</f>
        <v>0</v>
      </c>
      <c r="I78" s="60">
        <f>IF(SUM($B$71:I71)+SUM($A$78:H78)&gt;0,0,SUM($B$71:I71)-SUM($A$78:H78))</f>
        <v>0</v>
      </c>
      <c r="J78" s="60">
        <f>IF(SUM($B$71:J71)+SUM($A$78:I78)&gt;0,0,SUM($B$71:J71)-SUM($A$78:I78))</f>
        <v>0</v>
      </c>
      <c r="K78" s="60">
        <f>IF(SUM($B$71:K71)+SUM($A$78:J78)&gt;0,0,SUM($B$71:K71)-SUM($A$78:J78))</f>
        <v>0</v>
      </c>
      <c r="L78" s="60">
        <f>IF(SUM($B$71:L71)+SUM($A$78:K78)&gt;0,0,SUM($B$71:L71)-SUM($A$78:K78))</f>
        <v>0</v>
      </c>
      <c r="M78" s="129"/>
    </row>
    <row r="79" spans="1:13" x14ac:dyDescent="0.2">
      <c r="A79" s="65" t="s">
        <v>280</v>
      </c>
      <c r="B79" s="60"/>
      <c r="C79" s="60"/>
      <c r="D79" s="60"/>
      <c r="E79" s="60"/>
      <c r="F79" s="60"/>
      <c r="G79" s="60"/>
      <c r="H79" s="60"/>
      <c r="I79" s="60"/>
      <c r="J79" s="60"/>
      <c r="K79" s="60"/>
      <c r="L79" s="60"/>
      <c r="M79" s="129"/>
    </row>
    <row r="80" spans="1:13" x14ac:dyDescent="0.2">
      <c r="A80" s="65" t="s">
        <v>279</v>
      </c>
      <c r="B80" s="60">
        <f>-B59*(B39)</f>
        <v>0</v>
      </c>
      <c r="C80" s="60">
        <f t="shared" ref="C80:L80" si="23">-(C59-B59)*$B$39</f>
        <v>0</v>
      </c>
      <c r="D80" s="60">
        <f t="shared" si="23"/>
        <v>0</v>
      </c>
      <c r="E80" s="60">
        <f t="shared" si="23"/>
        <v>0</v>
      </c>
      <c r="F80" s="60">
        <f t="shared" si="23"/>
        <v>0</v>
      </c>
      <c r="G80" s="60">
        <f t="shared" si="23"/>
        <v>0</v>
      </c>
      <c r="H80" s="60">
        <f t="shared" si="23"/>
        <v>0</v>
      </c>
      <c r="I80" s="60">
        <f t="shared" si="23"/>
        <v>0</v>
      </c>
      <c r="J80" s="60">
        <f t="shared" si="23"/>
        <v>0</v>
      </c>
      <c r="K80" s="60">
        <f t="shared" si="23"/>
        <v>0</v>
      </c>
      <c r="L80" s="60">
        <f t="shared" si="23"/>
        <v>0</v>
      </c>
      <c r="M80" s="129"/>
    </row>
    <row r="81" spans="1:13" x14ac:dyDescent="0.2">
      <c r="A81" s="65" t="s">
        <v>555</v>
      </c>
      <c r="B81" s="60">
        <f>'6.2. Паспорт фин осв ввод'!J30*-1*1000000</f>
        <v>-4857142.8600000003</v>
      </c>
      <c r="C81" s="60">
        <f>'6.2. Паспорт фин осв ввод'!N30*-1*1000000</f>
        <v>0</v>
      </c>
      <c r="D81" s="60">
        <f>'6.2. Паспорт фин осв ввод'!R30*-1*1000000</f>
        <v>0</v>
      </c>
      <c r="E81" s="60">
        <f>'6.2. Паспорт фин осв ввод'!V30*-1*1000000</f>
        <v>0</v>
      </c>
      <c r="F81" s="60">
        <f>'6.2. Паспорт фин осв ввод'!Z30*-1*1000000</f>
        <v>0</v>
      </c>
      <c r="G81" s="60"/>
      <c r="H81" s="60"/>
      <c r="I81" s="60"/>
      <c r="J81" s="60"/>
      <c r="K81" s="60"/>
      <c r="L81" s="60"/>
      <c r="M81" s="129"/>
    </row>
    <row r="82" spans="1:13" x14ac:dyDescent="0.2">
      <c r="A82" s="65" t="s">
        <v>278</v>
      </c>
      <c r="B82" s="60">
        <f t="shared" ref="B82:L82" si="24">B54-B55</f>
        <v>0</v>
      </c>
      <c r="C82" s="60">
        <f t="shared" si="24"/>
        <v>0</v>
      </c>
      <c r="D82" s="60">
        <f t="shared" si="24"/>
        <v>0</v>
      </c>
      <c r="E82" s="60">
        <f t="shared" si="24"/>
        <v>0</v>
      </c>
      <c r="F82" s="60">
        <f t="shared" si="24"/>
        <v>0</v>
      </c>
      <c r="G82" s="60">
        <f t="shared" si="24"/>
        <v>0</v>
      </c>
      <c r="H82" s="60">
        <f t="shared" si="24"/>
        <v>0</v>
      </c>
      <c r="I82" s="60">
        <f t="shared" si="24"/>
        <v>0</v>
      </c>
      <c r="J82" s="60">
        <f t="shared" si="24"/>
        <v>0</v>
      </c>
      <c r="K82" s="60">
        <f t="shared" si="24"/>
        <v>0</v>
      </c>
      <c r="L82" s="60">
        <f t="shared" si="24"/>
        <v>0</v>
      </c>
      <c r="M82" s="129"/>
    </row>
    <row r="83" spans="1:13" ht="14.25" x14ac:dyDescent="0.2">
      <c r="A83" s="66" t="s">
        <v>277</v>
      </c>
      <c r="B83" s="64">
        <f>SUM(B75:B82)</f>
        <v>-4857142.8600000003</v>
      </c>
      <c r="C83" s="64">
        <f t="shared" ref="C83:L83" si="25">SUM(C75:C82)</f>
        <v>-55123.995371346071</v>
      </c>
      <c r="D83" s="64">
        <f t="shared" si="25"/>
        <v>-57560.970974361582</v>
      </c>
      <c r="E83" s="64">
        <f t="shared" si="25"/>
        <v>-60105.682782811404</v>
      </c>
      <c r="F83" s="64">
        <f t="shared" si="25"/>
        <v>-62762.893704435381</v>
      </c>
      <c r="G83" s="64">
        <f t="shared" si="25"/>
        <v>-65537.577210266085</v>
      </c>
      <c r="H83" s="64">
        <f t="shared" si="25"/>
        <v>-68434.926643416577</v>
      </c>
      <c r="I83" s="64">
        <f t="shared" si="25"/>
        <v>-71460.364939401334</v>
      </c>
      <c r="J83" s="64">
        <f t="shared" si="25"/>
        <v>-74619.554776181991</v>
      </c>
      <c r="K83" s="64">
        <f t="shared" si="25"/>
        <v>-77918.409172936284</v>
      </c>
      <c r="L83" s="64">
        <f t="shared" si="25"/>
        <v>-81363.10255738796</v>
      </c>
      <c r="M83" s="129"/>
    </row>
    <row r="84" spans="1:13" ht="14.25" x14ac:dyDescent="0.2">
      <c r="A84" s="66" t="s">
        <v>276</v>
      </c>
      <c r="B84" s="64">
        <f>SUM($B$83:B83)</f>
        <v>-4857142.8600000003</v>
      </c>
      <c r="C84" s="64">
        <f>SUM($B$83:C83)</f>
        <v>-4912266.8553713467</v>
      </c>
      <c r="D84" s="64">
        <f>SUM($B$83:D83)</f>
        <v>-4969827.8263457082</v>
      </c>
      <c r="E84" s="64">
        <f>SUM($B$83:E83)</f>
        <v>-5029933.5091285193</v>
      </c>
      <c r="F84" s="64">
        <f>SUM($B$83:F83)</f>
        <v>-5092696.4028329551</v>
      </c>
      <c r="G84" s="64">
        <f>SUM($B$83:G83)</f>
        <v>-5158233.9800432213</v>
      </c>
      <c r="H84" s="64">
        <f>SUM($B$83:H83)</f>
        <v>-5226668.9066866376</v>
      </c>
      <c r="I84" s="64">
        <f>SUM($B$83:I83)</f>
        <v>-5298129.2716260385</v>
      </c>
      <c r="J84" s="64">
        <f>SUM($B$83:J83)</f>
        <v>-5372748.8264022209</v>
      </c>
      <c r="K84" s="64">
        <f>SUM($B$83:K83)</f>
        <v>-5450667.2355751572</v>
      </c>
      <c r="L84" s="64">
        <f>SUM($B$83:L83)</f>
        <v>-5532030.3381325454</v>
      </c>
      <c r="M84" s="129"/>
    </row>
    <row r="85" spans="1:13" x14ac:dyDescent="0.2">
      <c r="A85" s="65" t="s">
        <v>495</v>
      </c>
      <c r="B85" s="70">
        <f>1/POWER((1+$B$44),B73)</f>
        <v>0.93777936065805434</v>
      </c>
      <c r="C85" s="70">
        <f t="shared" ref="C85:L85" si="26">1/POWER((1+$B$44),C73)</f>
        <v>0.82471142437609202</v>
      </c>
      <c r="D85" s="70">
        <f t="shared" si="26"/>
        <v>0.7252760745546496</v>
      </c>
      <c r="E85" s="70">
        <f t="shared" si="26"/>
        <v>0.63782963200655141</v>
      </c>
      <c r="F85" s="70">
        <f t="shared" si="26"/>
        <v>0.56092659573173109</v>
      </c>
      <c r="G85" s="70">
        <f t="shared" si="26"/>
        <v>0.49329574859883135</v>
      </c>
      <c r="H85" s="70">
        <f t="shared" si="26"/>
        <v>0.43381914396168442</v>
      </c>
      <c r="I85" s="70">
        <f t="shared" si="26"/>
        <v>0.38151362585672716</v>
      </c>
      <c r="J85" s="70">
        <f t="shared" si="26"/>
        <v>0.33551457730782436</v>
      </c>
      <c r="K85" s="70">
        <f t="shared" si="26"/>
        <v>0.29506162809587938</v>
      </c>
      <c r="L85" s="70">
        <f t="shared" si="26"/>
        <v>0.25948608574081378</v>
      </c>
      <c r="M85" s="129"/>
    </row>
    <row r="86" spans="1:13" ht="28.5" x14ac:dyDescent="0.2">
      <c r="A86" s="63" t="s">
        <v>275</v>
      </c>
      <c r="B86" s="64">
        <f>B83*B85</f>
        <v>-4554928.3258756334</v>
      </c>
      <c r="C86" s="64">
        <f>C83*C85</f>
        <v>-45461.388740003924</v>
      </c>
      <c r="D86" s="64">
        <f t="shared" ref="D86:L86" si="27">D83*D85</f>
        <v>-41747.59507583909</v>
      </c>
      <c r="E86" s="64">
        <f t="shared" si="27"/>
        <v>-38337.185530863113</v>
      </c>
      <c r="F86" s="64">
        <f t="shared" si="27"/>
        <v>-35205.376303901437</v>
      </c>
      <c r="G86" s="64">
        <f t="shared" si="27"/>
        <v>-32329.408211291917</v>
      </c>
      <c r="H86" s="64">
        <f t="shared" si="27"/>
        <v>-29688.381293527647</v>
      </c>
      <c r="I86" s="64">
        <f t="shared" si="27"/>
        <v>-27263.102933075945</v>
      </c>
      <c r="J86" s="64">
        <f t="shared" si="27"/>
        <v>-25035.948379628746</v>
      </c>
      <c r="K86" s="64">
        <f t="shared" si="27"/>
        <v>-22990.732669207482</v>
      </c>
      <c r="L86" s="64">
        <f t="shared" si="27"/>
        <v>-21112.593006344996</v>
      </c>
      <c r="M86" s="129"/>
    </row>
    <row r="87" spans="1:13" ht="14.25" x14ac:dyDescent="0.2">
      <c r="A87" s="63" t="s">
        <v>274</v>
      </c>
      <c r="B87" s="64">
        <f>SUM($B$86:B86)</f>
        <v>-4554928.3258756334</v>
      </c>
      <c r="C87" s="64">
        <f>SUM($B$86:C86)</f>
        <v>-4600389.7146156374</v>
      </c>
      <c r="D87" s="64">
        <f>SUM($B$86:D86)</f>
        <v>-4642137.3096914766</v>
      </c>
      <c r="E87" s="64">
        <f>SUM($B$86:E86)</f>
        <v>-4680474.4952223394</v>
      </c>
      <c r="F87" s="64">
        <f>SUM($B$86:F86)</f>
        <v>-4715679.8715262413</v>
      </c>
      <c r="G87" s="64">
        <f>SUM($B$86:G86)</f>
        <v>-4748009.2797375331</v>
      </c>
      <c r="H87" s="64">
        <f>SUM($B$86:H86)</f>
        <v>-4777697.6610310609</v>
      </c>
      <c r="I87" s="64">
        <f>SUM($B$86:I86)</f>
        <v>-4804960.7639641371</v>
      </c>
      <c r="J87" s="64">
        <f>SUM($B$86:J86)</f>
        <v>-4829996.7123437654</v>
      </c>
      <c r="K87" s="64">
        <f>SUM($B$86:K86)</f>
        <v>-4852987.4450129727</v>
      </c>
      <c r="L87" s="64">
        <f>SUM($B$86:L86)</f>
        <v>-4874100.0380193181</v>
      </c>
      <c r="M87" s="129"/>
    </row>
    <row r="88" spans="1:13" ht="14.25" x14ac:dyDescent="0.2">
      <c r="A88" s="63" t="s">
        <v>273</v>
      </c>
      <c r="B88" s="71">
        <f>IF((ISERR(IRR($B$83:B83))),0,IF(IRR($B$83:B83)&lt;0,0,IRR($B$83:B83)))</f>
        <v>0</v>
      </c>
      <c r="C88" s="71">
        <f>IF((ISERR(IRR($B$83:C83))),0,IF(IRR($B$83:C83)&lt;0,0,IRR($B$83:C83)))</f>
        <v>0</v>
      </c>
      <c r="D88" s="71">
        <f>IF((ISERR(IRR($B$83:D83))),0,IF(IRR($B$83:D83)&lt;0,0,IRR($B$83:D83)))</f>
        <v>0</v>
      </c>
      <c r="E88" s="71">
        <f>IF((ISERR(IRR($B$83:E83))),0,IF(IRR($B$83:E83)&lt;0,0,IRR($B$83:E83)))</f>
        <v>0</v>
      </c>
      <c r="F88" s="71">
        <f>IF((ISERR(IRR($B$83:F83))),0,IF(IRR($B$83:F83)&lt;0,0,IRR($B$83:F83)))</f>
        <v>0</v>
      </c>
      <c r="G88" s="71">
        <f>IF((ISERR(IRR($B$83:G83))),0,IF(IRR($B$83:G83)&lt;0,0,IRR($B$83:G83)))</f>
        <v>0</v>
      </c>
      <c r="H88" s="71">
        <f>IF((ISERR(IRR($B$83:H83))),0,IF(IRR($B$83:H83)&lt;0,0,IRR($B$83:H83)))</f>
        <v>0</v>
      </c>
      <c r="I88" s="71">
        <f>IF((ISERR(IRR($B$83:I83))),0,IF(IRR($B$83:I83)&lt;0,0,IRR($B$83:I83)))</f>
        <v>0</v>
      </c>
      <c r="J88" s="71">
        <f>IF((ISERR(IRR($B$83:J83))),0,IF(IRR($B$83:J83)&lt;0,0,IRR($B$83:J83)))</f>
        <v>0</v>
      </c>
      <c r="K88" s="71">
        <f>IF((ISERR(IRR($B$83:K83))),0,IF(IRR($B$83:K83)&lt;0,0,IRR($B$83:K83)))</f>
        <v>0</v>
      </c>
      <c r="L88" s="71">
        <f>IF((ISERR(IRR($B$83:L83))),0,IF(IRR($B$83:L83)&lt;0,0,IRR($B$83:L83)))</f>
        <v>0</v>
      </c>
      <c r="M88" s="129"/>
    </row>
    <row r="89" spans="1:13" ht="14.25" x14ac:dyDescent="0.2">
      <c r="A89" s="63" t="s">
        <v>272</v>
      </c>
      <c r="B89" s="72">
        <f>IF(AND(B84&gt;0,A84&lt;0),(B74-(B84/(B84-A84))),0)</f>
        <v>0</v>
      </c>
      <c r="C89" s="72">
        <f t="shared" ref="C89:L89" si="28">IF(AND(C84&gt;0,B84&lt;0),(C74-(C84/(C84-B84))),0)</f>
        <v>0</v>
      </c>
      <c r="D89" s="72">
        <f t="shared" si="28"/>
        <v>0</v>
      </c>
      <c r="E89" s="72">
        <f t="shared" si="28"/>
        <v>0</v>
      </c>
      <c r="F89" s="72">
        <f t="shared" si="28"/>
        <v>0</v>
      </c>
      <c r="G89" s="72">
        <f t="shared" si="28"/>
        <v>0</v>
      </c>
      <c r="H89" s="72">
        <f>IF(AND(H84&gt;0,G84&lt;0),(H74-(H84/(H84-G84))),0)</f>
        <v>0</v>
      </c>
      <c r="I89" s="72">
        <f t="shared" si="28"/>
        <v>0</v>
      </c>
      <c r="J89" s="72">
        <f t="shared" si="28"/>
        <v>0</v>
      </c>
      <c r="K89" s="72">
        <f t="shared" si="28"/>
        <v>0</v>
      </c>
      <c r="L89" s="72">
        <f t="shared" si="28"/>
        <v>0</v>
      </c>
      <c r="M89" s="129"/>
    </row>
    <row r="90" spans="1:13" ht="15" thickBot="1" x14ac:dyDescent="0.25">
      <c r="A90" s="73" t="s">
        <v>271</v>
      </c>
      <c r="B90" s="74">
        <f t="shared" ref="B90:L90" si="29">IF(AND(B87&gt;0,A87&lt;0),(B74-(B87/(B87-A87))),0)</f>
        <v>0</v>
      </c>
      <c r="C90" s="74">
        <f t="shared" si="29"/>
        <v>0</v>
      </c>
      <c r="D90" s="74">
        <f t="shared" si="29"/>
        <v>0</v>
      </c>
      <c r="E90" s="74">
        <f t="shared" si="29"/>
        <v>0</v>
      </c>
      <c r="F90" s="74">
        <f t="shared" si="29"/>
        <v>0</v>
      </c>
      <c r="G90" s="74">
        <f t="shared" si="29"/>
        <v>0</v>
      </c>
      <c r="H90" s="74">
        <f t="shared" si="29"/>
        <v>0</v>
      </c>
      <c r="I90" s="74">
        <f t="shared" si="29"/>
        <v>0</v>
      </c>
      <c r="J90" s="74">
        <f t="shared" si="29"/>
        <v>0</v>
      </c>
      <c r="K90" s="74">
        <f t="shared" si="29"/>
        <v>0</v>
      </c>
      <c r="L90" s="74">
        <f t="shared" si="29"/>
        <v>0</v>
      </c>
      <c r="M90" s="129"/>
    </row>
    <row r="91" spans="1:13" s="128" customFormat="1" x14ac:dyDescent="0.2">
      <c r="A91" s="138"/>
      <c r="B91" s="164">
        <v>2025</v>
      </c>
      <c r="C91" s="164">
        <f>B91+1</f>
        <v>2026</v>
      </c>
      <c r="D91" s="67">
        <f t="shared" ref="D91:L91" si="30">C91+1</f>
        <v>2027</v>
      </c>
      <c r="E91" s="67">
        <f t="shared" si="30"/>
        <v>2028</v>
      </c>
      <c r="F91" s="67">
        <f t="shared" si="30"/>
        <v>2029</v>
      </c>
      <c r="G91" s="67">
        <f t="shared" si="30"/>
        <v>2030</v>
      </c>
      <c r="H91" s="67">
        <f t="shared" si="30"/>
        <v>2031</v>
      </c>
      <c r="I91" s="67">
        <f t="shared" si="30"/>
        <v>2032</v>
      </c>
      <c r="J91" s="67">
        <f t="shared" si="30"/>
        <v>2033</v>
      </c>
      <c r="K91" s="67">
        <f t="shared" si="30"/>
        <v>2034</v>
      </c>
      <c r="L91" s="67">
        <f t="shared" si="30"/>
        <v>2035</v>
      </c>
    </row>
    <row r="92" spans="1:13" ht="15.6" customHeight="1" x14ac:dyDescent="0.2">
      <c r="A92" s="91" t="s">
        <v>270</v>
      </c>
      <c r="B92" s="92"/>
      <c r="C92" s="92"/>
      <c r="D92" s="92"/>
      <c r="E92" s="92"/>
      <c r="F92" s="92"/>
      <c r="G92" s="92"/>
      <c r="H92" s="92"/>
      <c r="I92" s="92"/>
      <c r="J92" s="92"/>
      <c r="K92" s="92"/>
      <c r="L92" s="92">
        <v>10</v>
      </c>
      <c r="M92" s="92"/>
    </row>
    <row r="93" spans="1:13" ht="12.75" x14ac:dyDescent="0.2">
      <c r="A93" s="93" t="s">
        <v>269</v>
      </c>
      <c r="B93" s="93"/>
      <c r="C93" s="93"/>
      <c r="D93" s="93"/>
      <c r="E93" s="93"/>
      <c r="F93" s="93"/>
      <c r="G93" s="93"/>
      <c r="H93" s="93"/>
      <c r="I93" s="93"/>
      <c r="J93" s="93"/>
      <c r="K93" s="93"/>
      <c r="L93" s="93"/>
      <c r="M93" s="93"/>
    </row>
    <row r="94" spans="1:13" ht="12.75" x14ac:dyDescent="0.2">
      <c r="A94" s="93" t="s">
        <v>268</v>
      </c>
      <c r="B94" s="93"/>
      <c r="C94" s="93"/>
      <c r="D94" s="93"/>
      <c r="E94" s="93"/>
      <c r="F94" s="93"/>
      <c r="G94" s="93"/>
      <c r="H94" s="93"/>
      <c r="I94" s="93"/>
      <c r="J94" s="93"/>
      <c r="K94" s="93"/>
      <c r="L94" s="93"/>
      <c r="M94" s="93"/>
    </row>
    <row r="95" spans="1:13" ht="12.75" x14ac:dyDescent="0.2">
      <c r="A95" s="93" t="s">
        <v>267</v>
      </c>
      <c r="B95" s="93"/>
      <c r="C95" s="93"/>
      <c r="D95" s="93"/>
      <c r="E95" s="93"/>
      <c r="F95" s="93"/>
      <c r="G95" s="93"/>
      <c r="H95" s="93"/>
      <c r="I95" s="93"/>
      <c r="J95" s="93"/>
      <c r="K95" s="93"/>
      <c r="L95" s="93"/>
      <c r="M95" s="93"/>
    </row>
    <row r="96" spans="1:13" ht="12.75" x14ac:dyDescent="0.2">
      <c r="A96" s="94" t="s">
        <v>266</v>
      </c>
      <c r="B96" s="92"/>
      <c r="C96" s="92"/>
      <c r="D96" s="92"/>
      <c r="E96" s="92"/>
      <c r="F96" s="92"/>
      <c r="G96" s="92"/>
      <c r="H96" s="92"/>
      <c r="I96" s="92"/>
      <c r="J96" s="92"/>
      <c r="K96" s="92"/>
      <c r="L96" s="92"/>
      <c r="M96" s="92"/>
    </row>
    <row r="97" spans="1:36" ht="33" customHeight="1" x14ac:dyDescent="0.2">
      <c r="A97" s="334" t="s">
        <v>496</v>
      </c>
      <c r="B97" s="334"/>
      <c r="C97" s="334"/>
      <c r="D97" s="334"/>
      <c r="E97" s="334"/>
      <c r="F97" s="334"/>
      <c r="G97" s="334"/>
      <c r="H97" s="334"/>
      <c r="I97" s="334"/>
      <c r="J97" s="334"/>
      <c r="K97" s="334"/>
      <c r="L97" s="334"/>
    </row>
    <row r="98" spans="1:36" x14ac:dyDescent="0.2">
      <c r="C98" s="165"/>
    </row>
    <row r="99" spans="1:36" ht="12.75" x14ac:dyDescent="0.2">
      <c r="A99" s="166"/>
      <c r="B99" s="129"/>
      <c r="C99" s="129"/>
      <c r="D99" s="129"/>
      <c r="E99" s="129"/>
      <c r="F99" s="129"/>
      <c r="G99" s="129"/>
      <c r="H99" s="129"/>
      <c r="I99" s="129"/>
      <c r="J99" s="129"/>
      <c r="K99" s="129"/>
      <c r="L99" s="129"/>
      <c r="M99" s="129"/>
    </row>
    <row r="100" spans="1:36" x14ac:dyDescent="0.2">
      <c r="A100" s="167" t="s">
        <v>497</v>
      </c>
      <c r="C100" s="128"/>
      <c r="D100" s="128"/>
      <c r="E100" s="128"/>
      <c r="F100" s="128"/>
      <c r="G100" s="128"/>
      <c r="H100" s="128"/>
      <c r="I100" s="128"/>
      <c r="J100" s="128"/>
      <c r="K100" s="128"/>
      <c r="L100" s="128"/>
      <c r="M100" s="128"/>
      <c r="Y100" s="128"/>
      <c r="Z100" s="128"/>
      <c r="AA100" s="128"/>
      <c r="AB100" s="128"/>
      <c r="AC100" s="128"/>
      <c r="AD100" s="128"/>
      <c r="AE100" s="128"/>
      <c r="AF100" s="128"/>
      <c r="AG100" s="128"/>
      <c r="AH100" s="128"/>
      <c r="AI100" s="128"/>
      <c r="AJ100" s="128"/>
    </row>
    <row r="101" spans="1:36" ht="12.75" x14ac:dyDescent="0.2">
      <c r="A101" s="167"/>
      <c r="B101" s="168">
        <v>2022</v>
      </c>
      <c r="C101" s="168">
        <f t="shared" ref="C101:M101" si="31">B101+1</f>
        <v>2023</v>
      </c>
      <c r="D101" s="168">
        <f t="shared" si="31"/>
        <v>2024</v>
      </c>
      <c r="E101" s="168">
        <f t="shared" si="31"/>
        <v>2025</v>
      </c>
      <c r="F101" s="168">
        <f t="shared" si="31"/>
        <v>2026</v>
      </c>
      <c r="G101" s="168">
        <f t="shared" si="31"/>
        <v>2027</v>
      </c>
      <c r="H101" s="168">
        <f t="shared" si="31"/>
        <v>2028</v>
      </c>
      <c r="I101" s="168">
        <f t="shared" si="31"/>
        <v>2029</v>
      </c>
      <c r="J101" s="168">
        <f t="shared" si="31"/>
        <v>2030</v>
      </c>
      <c r="K101" s="168">
        <f t="shared" si="31"/>
        <v>2031</v>
      </c>
      <c r="L101" s="168">
        <f t="shared" si="31"/>
        <v>2032</v>
      </c>
      <c r="M101" s="168">
        <f t="shared" si="31"/>
        <v>2033</v>
      </c>
      <c r="N101" s="168">
        <f t="shared" ref="N101" si="32">M101+1</f>
        <v>2034</v>
      </c>
      <c r="O101" s="168">
        <f t="shared" ref="O101" si="33">N101+1</f>
        <v>2035</v>
      </c>
      <c r="P101" s="168">
        <f t="shared" ref="P101" si="34">O101+1</f>
        <v>2036</v>
      </c>
    </row>
    <row r="102" spans="1:36" ht="12.75" x14ac:dyDescent="0.2">
      <c r="A102" s="167" t="s">
        <v>498</v>
      </c>
      <c r="B102" s="254">
        <v>0.14631427330593999</v>
      </c>
      <c r="C102" s="254">
        <v>9.0964662608273128E-2</v>
      </c>
      <c r="D102" s="254">
        <v>9.1135032622053413E-2</v>
      </c>
      <c r="E102" s="254">
        <v>7.8163170639641913E-2</v>
      </c>
      <c r="F102" s="254">
        <v>5.2628968689616612E-2</v>
      </c>
      <c r="G102" s="254">
        <v>4.4208979893394937E-2</v>
      </c>
      <c r="H102" s="254">
        <f>G102</f>
        <v>4.4208979893394937E-2</v>
      </c>
      <c r="I102" s="254">
        <f t="shared" ref="I102:P102" si="35">H102</f>
        <v>4.4208979893394937E-2</v>
      </c>
      <c r="J102" s="254">
        <f t="shared" si="35"/>
        <v>4.4208979893394937E-2</v>
      </c>
      <c r="K102" s="254">
        <f t="shared" si="35"/>
        <v>4.4208979893394937E-2</v>
      </c>
      <c r="L102" s="254">
        <f t="shared" si="35"/>
        <v>4.4208979893394937E-2</v>
      </c>
      <c r="M102" s="254">
        <f t="shared" si="35"/>
        <v>4.4208979893394937E-2</v>
      </c>
      <c r="N102" s="254">
        <f t="shared" si="35"/>
        <v>4.4208979893394937E-2</v>
      </c>
      <c r="O102" s="254">
        <f t="shared" si="35"/>
        <v>4.4208979893394937E-2</v>
      </c>
      <c r="P102" s="254">
        <f t="shared" si="35"/>
        <v>4.4208979893394937E-2</v>
      </c>
    </row>
    <row r="103" spans="1:36" s="128" customFormat="1" ht="15" x14ac:dyDescent="0.2">
      <c r="A103" s="167" t="s">
        <v>499</v>
      </c>
      <c r="B103" s="161"/>
      <c r="C103" s="161"/>
      <c r="D103" s="161"/>
      <c r="E103" s="254">
        <f>E102</f>
        <v>7.8163170639641913E-2</v>
      </c>
      <c r="F103" s="161">
        <f t="shared" ref="F103:M103" si="36">(1+E103)*(1+F102)-1</f>
        <v>0.13490578638953354</v>
      </c>
      <c r="G103" s="161">
        <f t="shared" si="36"/>
        <v>0.18507881348092603</v>
      </c>
      <c r="H103" s="161">
        <f t="shared" si="36"/>
        <v>0.23746993891819246</v>
      </c>
      <c r="I103" s="161">
        <f t="shared" si="36"/>
        <v>0.29217722256650736</v>
      </c>
      <c r="J103" s="161">
        <f t="shared" si="36"/>
        <v>0.34930305941765294</v>
      </c>
      <c r="K103" s="161">
        <f t="shared" si="36"/>
        <v>0.40895437124154421</v>
      </c>
      <c r="L103" s="161">
        <f t="shared" si="36"/>
        <v>0.47124280671047258</v>
      </c>
      <c r="M103" s="161">
        <f t="shared" si="36"/>
        <v>0.53628495037063773</v>
      </c>
      <c r="N103" s="161">
        <f t="shared" ref="N103" si="37">(1+M103)*(1+N102)-1</f>
        <v>0.60420254085209835</v>
      </c>
      <c r="O103" s="161">
        <f t="shared" ref="O103" si="38">(1+N103)*(1+O102)-1</f>
        <v>0.67512269872556185</v>
      </c>
      <c r="P103" s="161">
        <f t="shared" ref="P103" si="39">(1+O103)*(1+P102)-1</f>
        <v>0.74917816443248952</v>
      </c>
    </row>
    <row r="104" spans="1:36" ht="12.75" x14ac:dyDescent="0.2">
      <c r="A104" s="166"/>
      <c r="B104" s="129"/>
      <c r="C104" s="129"/>
      <c r="D104" s="129"/>
      <c r="E104" s="129"/>
      <c r="F104" s="129"/>
      <c r="G104" s="129"/>
      <c r="H104" s="129"/>
      <c r="I104" s="129"/>
      <c r="J104" s="129"/>
      <c r="K104" s="129"/>
      <c r="L104" s="129"/>
      <c r="M104" s="129"/>
    </row>
    <row r="105" spans="1:36" ht="12.75" x14ac:dyDescent="0.2">
      <c r="A105" s="166"/>
      <c r="B105" s="129"/>
      <c r="C105" s="129"/>
      <c r="D105" s="129"/>
      <c r="E105" s="129"/>
      <c r="F105" s="129"/>
      <c r="G105" s="129"/>
      <c r="H105" s="129"/>
      <c r="I105" s="129"/>
      <c r="J105" s="129"/>
      <c r="K105" s="129"/>
      <c r="L105" s="129"/>
      <c r="M105" s="129"/>
    </row>
    <row r="106" spans="1:36" ht="12.75" x14ac:dyDescent="0.2">
      <c r="A106" s="166"/>
      <c r="B106" s="129"/>
      <c r="C106" s="129"/>
      <c r="D106" s="129"/>
      <c r="E106" s="129"/>
      <c r="F106" s="129"/>
      <c r="G106" s="129"/>
      <c r="H106" s="129"/>
      <c r="I106" s="129"/>
      <c r="J106" s="129"/>
      <c r="K106" s="129"/>
      <c r="L106" s="129"/>
      <c r="M106" s="129"/>
    </row>
    <row r="107" spans="1:36" ht="12.75" x14ac:dyDescent="0.2">
      <c r="A107" s="166"/>
      <c r="B107" s="129"/>
      <c r="C107" s="129"/>
      <c r="D107" s="129"/>
      <c r="E107" s="129"/>
      <c r="F107" s="129"/>
      <c r="G107" s="129"/>
      <c r="H107" s="129"/>
      <c r="I107" s="129"/>
      <c r="J107" s="129"/>
      <c r="K107" s="129"/>
      <c r="L107" s="129"/>
      <c r="M107" s="129"/>
    </row>
    <row r="108" spans="1:36" ht="12.75" x14ac:dyDescent="0.2">
      <c r="A108" s="166"/>
      <c r="B108" s="129"/>
      <c r="C108" s="129"/>
      <c r="D108" s="129"/>
      <c r="E108" s="129"/>
      <c r="F108" s="129"/>
      <c r="G108" s="129"/>
      <c r="H108" s="129"/>
      <c r="I108" s="129"/>
      <c r="J108" s="129"/>
      <c r="K108" s="129"/>
      <c r="L108" s="129"/>
      <c r="M108" s="129"/>
    </row>
    <row r="109" spans="1:36" ht="12.75" x14ac:dyDescent="0.2">
      <c r="A109" s="166"/>
      <c r="B109" s="129"/>
      <c r="C109" s="129"/>
      <c r="D109" s="129"/>
      <c r="E109" s="129"/>
      <c r="F109" s="129"/>
      <c r="G109" s="129"/>
      <c r="H109" s="129"/>
      <c r="I109" s="129"/>
      <c r="J109" s="129"/>
      <c r="K109" s="129"/>
      <c r="L109" s="129"/>
      <c r="M109" s="129"/>
    </row>
    <row r="110" spans="1:36" ht="12.75" x14ac:dyDescent="0.2">
      <c r="A110" s="166"/>
      <c r="B110" s="129"/>
      <c r="C110" s="129"/>
      <c r="D110" s="129"/>
      <c r="E110" s="129"/>
      <c r="F110" s="129"/>
      <c r="G110" s="129"/>
      <c r="H110" s="129"/>
      <c r="I110" s="129"/>
      <c r="J110" s="129"/>
      <c r="K110" s="129"/>
      <c r="L110" s="129"/>
      <c r="M110" s="129"/>
    </row>
    <row r="111" spans="1:36" ht="12.75" x14ac:dyDescent="0.2">
      <c r="A111" s="166"/>
      <c r="B111" s="129"/>
      <c r="C111" s="129"/>
      <c r="D111" s="129"/>
      <c r="E111" s="129"/>
      <c r="F111" s="129"/>
      <c r="G111" s="129"/>
      <c r="H111" s="129"/>
      <c r="I111" s="129"/>
      <c r="J111" s="129"/>
      <c r="K111" s="129"/>
      <c r="L111" s="129"/>
      <c r="M111" s="129"/>
    </row>
    <row r="112" spans="1:36" ht="12.75" x14ac:dyDescent="0.2">
      <c r="A112" s="166"/>
      <c r="B112" s="129"/>
      <c r="C112" s="129"/>
      <c r="D112" s="129"/>
      <c r="E112" s="129"/>
      <c r="F112" s="129"/>
      <c r="G112" s="129"/>
      <c r="H112" s="129"/>
      <c r="I112" s="129"/>
      <c r="J112" s="129"/>
      <c r="K112" s="129"/>
      <c r="L112" s="129"/>
      <c r="M112" s="129"/>
    </row>
    <row r="113" spans="1:13" ht="12.75" x14ac:dyDescent="0.2">
      <c r="A113" s="166"/>
      <c r="B113" s="129"/>
      <c r="C113" s="129"/>
      <c r="D113" s="129"/>
      <c r="E113" s="129"/>
      <c r="F113" s="129"/>
      <c r="G113" s="129"/>
      <c r="H113" s="129"/>
      <c r="I113" s="129"/>
      <c r="J113" s="129"/>
      <c r="K113" s="129"/>
      <c r="L113" s="129"/>
      <c r="M113" s="129"/>
    </row>
    <row r="114" spans="1:13" ht="12.75" x14ac:dyDescent="0.2">
      <c r="A114" s="166"/>
      <c r="B114" s="129"/>
      <c r="C114" s="129"/>
      <c r="D114" s="129"/>
      <c r="E114" s="129"/>
      <c r="F114" s="129"/>
      <c r="G114" s="129"/>
      <c r="H114" s="129"/>
      <c r="I114" s="129"/>
      <c r="J114" s="129"/>
      <c r="K114" s="129"/>
      <c r="L114" s="129"/>
      <c r="M114" s="129"/>
    </row>
    <row r="115" spans="1:13" ht="12.75" x14ac:dyDescent="0.2">
      <c r="A115" s="166"/>
      <c r="B115" s="129"/>
      <c r="C115" s="129"/>
      <c r="D115" s="129"/>
      <c r="E115" s="129"/>
      <c r="F115" s="129"/>
      <c r="G115" s="129"/>
      <c r="H115" s="129"/>
      <c r="I115" s="129"/>
      <c r="J115" s="129"/>
      <c r="K115" s="129"/>
      <c r="L115" s="129"/>
      <c r="M115" s="129"/>
    </row>
    <row r="116" spans="1:13" ht="12.75" x14ac:dyDescent="0.2">
      <c r="A116" s="166"/>
      <c r="B116" s="129"/>
      <c r="C116" s="129"/>
      <c r="D116" s="129"/>
      <c r="E116" s="129"/>
      <c r="F116" s="129"/>
      <c r="G116" s="129"/>
      <c r="H116" s="129"/>
      <c r="I116" s="129"/>
      <c r="J116" s="129"/>
      <c r="K116" s="129"/>
      <c r="L116" s="129"/>
      <c r="M116" s="129"/>
    </row>
    <row r="117" spans="1:13" ht="12.75" x14ac:dyDescent="0.2">
      <c r="A117" s="166"/>
      <c r="B117" s="129"/>
      <c r="C117" s="129"/>
      <c r="D117" s="129"/>
      <c r="E117" s="129"/>
      <c r="F117" s="129"/>
      <c r="G117" s="129"/>
      <c r="H117" s="129"/>
      <c r="I117" s="129"/>
      <c r="J117" s="129"/>
      <c r="K117" s="129"/>
      <c r="L117" s="129"/>
      <c r="M117" s="129"/>
    </row>
    <row r="118" spans="1:13" ht="12.75" x14ac:dyDescent="0.2">
      <c r="A118" s="166"/>
      <c r="B118" s="129"/>
      <c r="C118" s="129"/>
      <c r="D118" s="129"/>
      <c r="E118" s="129"/>
      <c r="F118" s="129"/>
      <c r="G118" s="129"/>
      <c r="H118" s="129"/>
      <c r="I118" s="129"/>
      <c r="J118" s="129"/>
      <c r="K118" s="129"/>
      <c r="L118" s="129"/>
      <c r="M118" s="129"/>
    </row>
    <row r="119" spans="1:13" ht="12.75" x14ac:dyDescent="0.2">
      <c r="A119" s="166"/>
      <c r="B119" s="129"/>
      <c r="C119" s="129"/>
      <c r="D119" s="129"/>
      <c r="E119" s="129"/>
      <c r="F119" s="129"/>
      <c r="G119" s="129"/>
      <c r="H119" s="129"/>
      <c r="I119" s="129"/>
      <c r="J119" s="129"/>
      <c r="K119" s="129"/>
      <c r="L119" s="129"/>
      <c r="M119" s="129"/>
    </row>
    <row r="120" spans="1:13" ht="12.75" x14ac:dyDescent="0.2">
      <c r="A120" s="166"/>
      <c r="B120" s="129"/>
      <c r="C120" s="129"/>
      <c r="D120" s="129"/>
      <c r="E120" s="129"/>
      <c r="F120" s="129"/>
      <c r="G120" s="129"/>
      <c r="H120" s="129"/>
      <c r="I120" s="129"/>
      <c r="J120" s="129"/>
      <c r="K120" s="129"/>
      <c r="L120" s="129"/>
      <c r="M120" s="129"/>
    </row>
    <row r="121" spans="1:13" ht="12.75" x14ac:dyDescent="0.2">
      <c r="A121" s="166"/>
      <c r="B121" s="129"/>
      <c r="C121" s="129"/>
      <c r="D121" s="129"/>
      <c r="E121" s="129"/>
      <c r="F121" s="129"/>
      <c r="G121" s="129"/>
      <c r="H121" s="129"/>
      <c r="I121" s="129"/>
      <c r="J121" s="129"/>
      <c r="K121" s="129"/>
      <c r="L121" s="129"/>
      <c r="M121" s="129"/>
    </row>
    <row r="122" spans="1:13" ht="12.75" x14ac:dyDescent="0.2">
      <c r="A122" s="166"/>
      <c r="B122" s="129"/>
      <c r="C122" s="129"/>
      <c r="D122" s="129"/>
      <c r="E122" s="129"/>
      <c r="F122" s="129"/>
      <c r="G122" s="129"/>
      <c r="H122" s="129"/>
      <c r="I122" s="129"/>
      <c r="J122" s="129"/>
      <c r="K122" s="129"/>
      <c r="L122" s="129"/>
      <c r="M122" s="129"/>
    </row>
    <row r="123" spans="1:13" ht="12.75" x14ac:dyDescent="0.2">
      <c r="A123" s="166"/>
      <c r="B123" s="129"/>
      <c r="C123" s="129"/>
      <c r="D123" s="129"/>
      <c r="E123" s="129"/>
      <c r="F123" s="129"/>
      <c r="G123" s="129"/>
      <c r="H123" s="129"/>
      <c r="I123" s="129"/>
      <c r="J123" s="129"/>
      <c r="K123" s="129"/>
      <c r="L123" s="129"/>
      <c r="M123" s="129"/>
    </row>
    <row r="124" spans="1:13" ht="12.75" x14ac:dyDescent="0.2">
      <c r="A124" s="166"/>
      <c r="B124" s="129"/>
      <c r="C124" s="129"/>
      <c r="D124" s="129"/>
      <c r="E124" s="129"/>
      <c r="F124" s="129"/>
      <c r="G124" s="129"/>
      <c r="H124" s="129"/>
      <c r="I124" s="129"/>
      <c r="J124" s="129"/>
      <c r="K124" s="129"/>
      <c r="L124" s="129"/>
      <c r="M124" s="129"/>
    </row>
    <row r="125" spans="1:13" ht="12.75" x14ac:dyDescent="0.2">
      <c r="A125" s="166"/>
      <c r="B125" s="129"/>
      <c r="C125" s="129"/>
      <c r="D125" s="129"/>
      <c r="E125" s="129"/>
      <c r="F125" s="129"/>
      <c r="G125" s="129"/>
      <c r="H125" s="129"/>
      <c r="I125" s="129"/>
      <c r="J125" s="129"/>
      <c r="K125" s="129"/>
      <c r="L125" s="129"/>
      <c r="M125" s="129"/>
    </row>
    <row r="126" spans="1:13" ht="12.75" x14ac:dyDescent="0.2">
      <c r="A126" s="166"/>
      <c r="B126" s="129"/>
      <c r="C126" s="129"/>
      <c r="D126" s="129"/>
      <c r="E126" s="129"/>
      <c r="F126" s="129"/>
      <c r="G126" s="129"/>
      <c r="H126" s="129"/>
      <c r="I126" s="129"/>
      <c r="J126" s="129"/>
      <c r="K126" s="129"/>
      <c r="L126" s="129"/>
      <c r="M126" s="129"/>
    </row>
    <row r="127" spans="1:13" ht="12.75" x14ac:dyDescent="0.2">
      <c r="A127" s="166"/>
      <c r="B127" s="129"/>
      <c r="C127" s="129"/>
      <c r="D127" s="129"/>
      <c r="E127" s="129"/>
      <c r="F127" s="129"/>
      <c r="G127" s="129"/>
      <c r="H127" s="129"/>
      <c r="I127" s="129"/>
      <c r="J127" s="129"/>
      <c r="K127" s="129"/>
      <c r="L127" s="129"/>
      <c r="M127" s="129"/>
    </row>
    <row r="128" spans="1:13" ht="12.75" x14ac:dyDescent="0.2">
      <c r="A128" s="166"/>
      <c r="B128" s="129"/>
      <c r="C128" s="129"/>
      <c r="D128" s="129"/>
      <c r="E128" s="129"/>
      <c r="F128" s="129"/>
      <c r="G128" s="129"/>
      <c r="H128" s="129"/>
      <c r="I128" s="129"/>
      <c r="J128" s="129"/>
      <c r="K128" s="129"/>
      <c r="L128" s="129"/>
      <c r="M128" s="129"/>
    </row>
    <row r="129" spans="1:13" ht="12.75" x14ac:dyDescent="0.2">
      <c r="A129" s="166"/>
      <c r="B129" s="129"/>
      <c r="C129" s="129"/>
      <c r="D129" s="129"/>
      <c r="E129" s="129"/>
      <c r="F129" s="129"/>
      <c r="G129" s="129"/>
      <c r="H129" s="129"/>
      <c r="I129" s="129"/>
      <c r="J129" s="129"/>
      <c r="K129" s="129"/>
      <c r="L129" s="129"/>
      <c r="M129" s="129"/>
    </row>
    <row r="130" spans="1:13" ht="12.75" x14ac:dyDescent="0.2">
      <c r="A130" s="166"/>
      <c r="B130" s="129"/>
      <c r="C130" s="129"/>
      <c r="D130" s="129"/>
      <c r="E130" s="129"/>
      <c r="F130" s="129"/>
      <c r="G130" s="129"/>
      <c r="H130" s="129"/>
      <c r="I130" s="129"/>
      <c r="J130" s="129"/>
      <c r="K130" s="129"/>
      <c r="L130" s="129"/>
      <c r="M130" s="129"/>
    </row>
    <row r="131" spans="1:13" ht="12.75" x14ac:dyDescent="0.2">
      <c r="A131" s="166"/>
      <c r="B131" s="129"/>
      <c r="C131" s="129"/>
      <c r="D131" s="129"/>
      <c r="E131" s="129"/>
      <c r="F131" s="129"/>
      <c r="G131" s="129"/>
      <c r="H131" s="129"/>
      <c r="I131" s="129"/>
      <c r="J131" s="129"/>
      <c r="K131" s="129"/>
      <c r="L131" s="129"/>
      <c r="M131" s="129"/>
    </row>
    <row r="132" spans="1:13" ht="12.75" x14ac:dyDescent="0.2">
      <c r="A132" s="166"/>
      <c r="B132" s="129"/>
      <c r="C132" s="129"/>
      <c r="D132" s="129"/>
      <c r="E132" s="129"/>
      <c r="F132" s="129"/>
      <c r="G132" s="129"/>
      <c r="H132" s="129"/>
      <c r="I132" s="129"/>
      <c r="J132" s="129"/>
      <c r="K132" s="129"/>
      <c r="L132" s="129"/>
      <c r="M132" s="129"/>
    </row>
    <row r="133" spans="1:13" ht="12.75" x14ac:dyDescent="0.2">
      <c r="A133" s="166"/>
      <c r="B133" s="129"/>
      <c r="C133" s="129"/>
      <c r="D133" s="129"/>
      <c r="E133" s="129"/>
      <c r="F133" s="129"/>
      <c r="G133" s="129"/>
      <c r="H133" s="129"/>
      <c r="I133" s="129"/>
      <c r="J133" s="129"/>
      <c r="K133" s="129"/>
      <c r="L133" s="129"/>
      <c r="M133" s="129"/>
    </row>
    <row r="134" spans="1:13" ht="12.75" x14ac:dyDescent="0.2">
      <c r="A134" s="166"/>
      <c r="B134" s="129"/>
      <c r="C134" s="129"/>
      <c r="D134" s="129"/>
      <c r="E134" s="129"/>
      <c r="F134" s="129"/>
      <c r="G134" s="129"/>
      <c r="H134" s="129"/>
      <c r="I134" s="129"/>
      <c r="J134" s="129"/>
      <c r="K134" s="129"/>
      <c r="L134" s="129"/>
      <c r="M134" s="129"/>
    </row>
    <row r="135" spans="1:13" ht="12.75" x14ac:dyDescent="0.2">
      <c r="A135" s="166"/>
      <c r="B135" s="129"/>
      <c r="C135" s="129"/>
      <c r="D135" s="129"/>
      <c r="E135" s="129"/>
      <c r="F135" s="129"/>
      <c r="G135" s="129"/>
      <c r="H135" s="129"/>
      <c r="I135" s="129"/>
      <c r="J135" s="129"/>
      <c r="K135" s="129"/>
      <c r="L135" s="129"/>
      <c r="M135" s="129"/>
    </row>
    <row r="136" spans="1:13" ht="12.75" x14ac:dyDescent="0.2">
      <c r="A136" s="166"/>
      <c r="B136" s="129"/>
      <c r="C136" s="129"/>
      <c r="D136" s="129"/>
      <c r="E136" s="129"/>
      <c r="F136" s="129"/>
      <c r="G136" s="129"/>
      <c r="H136" s="129"/>
      <c r="I136" s="129"/>
      <c r="J136" s="129"/>
      <c r="K136" s="129"/>
      <c r="L136" s="129"/>
      <c r="M136" s="129"/>
    </row>
    <row r="137" spans="1:13" ht="12.75" x14ac:dyDescent="0.2">
      <c r="A137" s="166"/>
      <c r="B137" s="129"/>
      <c r="C137" s="129"/>
      <c r="D137" s="129"/>
      <c r="E137" s="129"/>
      <c r="F137" s="129"/>
      <c r="G137" s="129"/>
      <c r="H137" s="129"/>
      <c r="I137" s="129"/>
      <c r="J137" s="129"/>
      <c r="K137" s="129"/>
      <c r="L137" s="129"/>
      <c r="M137" s="129"/>
    </row>
    <row r="138" spans="1:13" ht="12.75" x14ac:dyDescent="0.2">
      <c r="A138" s="166"/>
      <c r="B138" s="129"/>
      <c r="C138" s="129"/>
      <c r="D138" s="129"/>
      <c r="E138" s="129"/>
      <c r="F138" s="129"/>
      <c r="G138" s="129"/>
      <c r="H138" s="129"/>
      <c r="I138" s="129"/>
      <c r="J138" s="129"/>
      <c r="K138" s="129"/>
      <c r="L138" s="129"/>
      <c r="M138" s="129"/>
    </row>
    <row r="139" spans="1:13" ht="12.75" x14ac:dyDescent="0.2">
      <c r="A139" s="166"/>
      <c r="B139" s="129"/>
      <c r="C139" s="129"/>
      <c r="D139" s="129"/>
      <c r="E139" s="129"/>
      <c r="F139" s="129"/>
      <c r="G139" s="129"/>
      <c r="H139" s="129"/>
      <c r="I139" s="129"/>
      <c r="J139" s="129"/>
      <c r="K139" s="129"/>
      <c r="L139" s="129"/>
      <c r="M139" s="129"/>
    </row>
    <row r="140" spans="1:13" ht="12.75" x14ac:dyDescent="0.2">
      <c r="A140" s="166"/>
      <c r="B140" s="129"/>
      <c r="C140" s="129"/>
      <c r="D140" s="129"/>
      <c r="E140" s="129"/>
      <c r="F140" s="129"/>
      <c r="G140" s="129"/>
      <c r="H140" s="129"/>
      <c r="I140" s="129"/>
      <c r="J140" s="129"/>
      <c r="K140" s="129"/>
      <c r="L140" s="129"/>
      <c r="M140" s="129"/>
    </row>
    <row r="141" spans="1:13" ht="12.75" x14ac:dyDescent="0.2">
      <c r="A141" s="166"/>
      <c r="B141" s="129"/>
      <c r="C141" s="129"/>
      <c r="D141" s="129"/>
      <c r="E141" s="129"/>
      <c r="F141" s="129"/>
      <c r="G141" s="129"/>
      <c r="H141" s="129"/>
      <c r="I141" s="129"/>
      <c r="J141" s="129"/>
      <c r="K141" s="129"/>
      <c r="L141" s="129"/>
      <c r="M141" s="129"/>
    </row>
    <row r="142" spans="1:13" ht="12.75" x14ac:dyDescent="0.2">
      <c r="A142" s="166"/>
      <c r="B142" s="129"/>
      <c r="C142" s="129"/>
      <c r="D142" s="129"/>
      <c r="E142" s="129"/>
      <c r="F142" s="129"/>
      <c r="G142" s="129"/>
      <c r="H142" s="129"/>
      <c r="I142" s="129"/>
      <c r="J142" s="129"/>
      <c r="K142" s="129"/>
      <c r="L142" s="129"/>
      <c r="M142" s="129"/>
    </row>
    <row r="143" spans="1:13" ht="12.75" x14ac:dyDescent="0.2">
      <c r="A143" s="166"/>
      <c r="B143" s="129"/>
      <c r="C143" s="129"/>
      <c r="D143" s="129"/>
      <c r="E143" s="129"/>
      <c r="F143" s="129"/>
      <c r="G143" s="129"/>
      <c r="H143" s="129"/>
      <c r="I143" s="129"/>
      <c r="J143" s="129"/>
      <c r="K143" s="129"/>
      <c r="L143" s="129"/>
      <c r="M143" s="129"/>
    </row>
    <row r="144" spans="1:13" ht="12.75" x14ac:dyDescent="0.2">
      <c r="A144" s="166"/>
      <c r="B144" s="129"/>
      <c r="C144" s="129"/>
      <c r="D144" s="129"/>
      <c r="E144" s="129"/>
      <c r="F144" s="129"/>
      <c r="G144" s="129"/>
      <c r="H144" s="129"/>
      <c r="I144" s="129"/>
      <c r="J144" s="129"/>
      <c r="K144" s="129"/>
      <c r="L144" s="129"/>
      <c r="M144" s="129"/>
    </row>
    <row r="145" spans="1:13" ht="12.75" x14ac:dyDescent="0.2">
      <c r="A145" s="166"/>
      <c r="B145" s="129"/>
      <c r="C145" s="129"/>
      <c r="D145" s="129"/>
      <c r="E145" s="129"/>
      <c r="F145" s="129"/>
      <c r="G145" s="129"/>
      <c r="H145" s="129"/>
      <c r="I145" s="129"/>
      <c r="J145" s="129"/>
      <c r="K145" s="129"/>
      <c r="L145" s="129"/>
      <c r="M145" s="129"/>
    </row>
    <row r="146" spans="1:13" ht="12.75" x14ac:dyDescent="0.2">
      <c r="A146" s="166"/>
      <c r="B146" s="129"/>
      <c r="C146" s="129"/>
      <c r="D146" s="129"/>
      <c r="E146" s="129"/>
      <c r="F146" s="129"/>
      <c r="G146" s="129"/>
      <c r="H146" s="129"/>
      <c r="I146" s="129"/>
      <c r="J146" s="129"/>
      <c r="K146" s="129"/>
      <c r="L146" s="129"/>
      <c r="M146" s="129"/>
    </row>
    <row r="147" spans="1:13" ht="12.75" x14ac:dyDescent="0.2">
      <c r="A147" s="166"/>
      <c r="B147" s="129"/>
      <c r="C147" s="129"/>
      <c r="D147" s="129"/>
      <c r="E147" s="129"/>
      <c r="F147" s="129"/>
      <c r="G147" s="129"/>
      <c r="H147" s="129"/>
      <c r="I147" s="129"/>
      <c r="J147" s="129"/>
      <c r="K147" s="129"/>
      <c r="L147" s="129"/>
      <c r="M147" s="129"/>
    </row>
    <row r="148" spans="1:13" ht="12.75" x14ac:dyDescent="0.2">
      <c r="A148" s="166"/>
      <c r="B148" s="129"/>
      <c r="C148" s="129"/>
      <c r="D148" s="129"/>
      <c r="E148" s="129"/>
      <c r="F148" s="129"/>
      <c r="G148" s="129"/>
      <c r="H148" s="129"/>
      <c r="I148" s="129"/>
      <c r="J148" s="129"/>
      <c r="K148" s="129"/>
      <c r="L148" s="129"/>
      <c r="M148" s="129"/>
    </row>
    <row r="149" spans="1:13" ht="12.75" x14ac:dyDescent="0.2">
      <c r="A149" s="166"/>
      <c r="B149" s="129"/>
      <c r="C149" s="129"/>
      <c r="D149" s="129"/>
      <c r="E149" s="129"/>
      <c r="F149" s="129"/>
      <c r="G149" s="129"/>
      <c r="H149" s="129"/>
      <c r="I149" s="129"/>
      <c r="J149" s="129"/>
      <c r="K149" s="129"/>
      <c r="L149" s="129"/>
      <c r="M149" s="129"/>
    </row>
    <row r="150" spans="1:13" ht="12.75" x14ac:dyDescent="0.2">
      <c r="A150" s="166"/>
      <c r="B150" s="129"/>
      <c r="C150" s="129"/>
      <c r="D150" s="129"/>
      <c r="E150" s="129"/>
      <c r="F150" s="129"/>
      <c r="G150" s="129"/>
      <c r="H150" s="129"/>
      <c r="I150" s="129"/>
      <c r="J150" s="129"/>
      <c r="K150" s="129"/>
      <c r="L150" s="129"/>
      <c r="M150" s="129"/>
    </row>
    <row r="151" spans="1:13" ht="12.75" x14ac:dyDescent="0.2">
      <c r="A151" s="166"/>
      <c r="B151" s="129"/>
      <c r="C151" s="129"/>
      <c r="D151" s="129"/>
      <c r="E151" s="129"/>
      <c r="F151" s="129"/>
      <c r="G151" s="129"/>
      <c r="H151" s="129"/>
      <c r="I151" s="129"/>
      <c r="J151" s="129"/>
      <c r="K151" s="129"/>
      <c r="L151" s="129"/>
      <c r="M151" s="129"/>
    </row>
    <row r="152" spans="1:13" ht="12.75" x14ac:dyDescent="0.2">
      <c r="A152" s="166"/>
      <c r="B152" s="129"/>
      <c r="C152" s="129"/>
      <c r="D152" s="129"/>
      <c r="E152" s="129"/>
      <c r="F152" s="129"/>
      <c r="G152" s="129"/>
      <c r="H152" s="129"/>
      <c r="I152" s="129"/>
      <c r="J152" s="129"/>
      <c r="K152" s="129"/>
      <c r="L152" s="129"/>
      <c r="M152" s="129"/>
    </row>
    <row r="153" spans="1:13" ht="12.75" x14ac:dyDescent="0.2">
      <c r="A153" s="166"/>
      <c r="B153" s="129"/>
      <c r="C153" s="129"/>
      <c r="D153" s="129"/>
      <c r="E153" s="129"/>
      <c r="F153" s="129"/>
      <c r="G153" s="129"/>
      <c r="H153" s="129"/>
      <c r="I153" s="129"/>
      <c r="J153" s="129"/>
      <c r="K153" s="129"/>
      <c r="L153" s="129"/>
      <c r="M153" s="129"/>
    </row>
    <row r="154" spans="1:13" ht="12.75" x14ac:dyDescent="0.2">
      <c r="A154" s="166"/>
      <c r="B154" s="129"/>
      <c r="C154" s="129"/>
      <c r="D154" s="129"/>
      <c r="E154" s="129"/>
      <c r="F154" s="129"/>
      <c r="G154" s="129"/>
      <c r="H154" s="129"/>
      <c r="I154" s="129"/>
      <c r="J154" s="129"/>
      <c r="K154" s="129"/>
      <c r="L154" s="129"/>
      <c r="M154" s="129"/>
    </row>
    <row r="155" spans="1:13" ht="12.75" x14ac:dyDescent="0.2">
      <c r="A155" s="166"/>
      <c r="B155" s="129"/>
      <c r="C155" s="129"/>
      <c r="D155" s="129"/>
      <c r="E155" s="129"/>
      <c r="F155" s="129"/>
      <c r="G155" s="129"/>
      <c r="H155" s="129"/>
      <c r="I155" s="129"/>
      <c r="J155" s="129"/>
      <c r="K155" s="129"/>
      <c r="L155" s="129"/>
      <c r="M155" s="129"/>
    </row>
    <row r="156" spans="1:13" ht="12.75" x14ac:dyDescent="0.2">
      <c r="A156" s="166"/>
      <c r="B156" s="129"/>
      <c r="C156" s="129"/>
      <c r="D156" s="129"/>
      <c r="E156" s="129"/>
      <c r="F156" s="129"/>
      <c r="G156" s="129"/>
      <c r="H156" s="129"/>
      <c r="I156" s="129"/>
      <c r="J156" s="129"/>
      <c r="K156" s="129"/>
      <c r="L156" s="129"/>
      <c r="M156" s="129"/>
    </row>
    <row r="157" spans="1:13" ht="12.75" x14ac:dyDescent="0.2">
      <c r="A157" s="166"/>
      <c r="B157" s="129"/>
      <c r="C157" s="129"/>
      <c r="D157" s="129"/>
      <c r="E157" s="129"/>
      <c r="F157" s="129"/>
      <c r="G157" s="129"/>
      <c r="H157" s="129"/>
      <c r="I157" s="129"/>
      <c r="J157" s="129"/>
      <c r="K157" s="129"/>
      <c r="L157" s="129"/>
      <c r="M157" s="129"/>
    </row>
    <row r="158" spans="1:13" ht="12.75" x14ac:dyDescent="0.2">
      <c r="A158" s="166"/>
      <c r="B158" s="129"/>
      <c r="C158" s="129"/>
      <c r="D158" s="129"/>
      <c r="E158" s="129"/>
      <c r="F158" s="129"/>
      <c r="G158" s="129"/>
      <c r="H158" s="129"/>
      <c r="I158" s="129"/>
      <c r="J158" s="129"/>
      <c r="K158" s="129"/>
      <c r="L158" s="129"/>
      <c r="M158" s="129"/>
    </row>
    <row r="159" spans="1:13" ht="12.75" x14ac:dyDescent="0.2">
      <c r="A159" s="166"/>
      <c r="B159" s="129"/>
      <c r="C159" s="129"/>
      <c r="D159" s="129"/>
      <c r="E159" s="129"/>
      <c r="F159" s="129"/>
      <c r="G159" s="129"/>
      <c r="H159" s="129"/>
      <c r="I159" s="129"/>
      <c r="J159" s="129"/>
      <c r="K159" s="129"/>
      <c r="L159" s="129"/>
      <c r="M159" s="129"/>
    </row>
    <row r="160" spans="1:13" ht="12.75" x14ac:dyDescent="0.2">
      <c r="A160" s="166"/>
      <c r="B160" s="129"/>
      <c r="C160" s="129"/>
      <c r="D160" s="129"/>
      <c r="E160" s="129"/>
      <c r="F160" s="129"/>
      <c r="G160" s="129"/>
      <c r="H160" s="129"/>
      <c r="I160" s="129"/>
      <c r="J160" s="129"/>
      <c r="K160" s="129"/>
      <c r="L160" s="129"/>
      <c r="M160" s="129"/>
    </row>
    <row r="161" spans="1:13" ht="12.75" x14ac:dyDescent="0.2">
      <c r="A161" s="166"/>
      <c r="B161" s="129"/>
      <c r="C161" s="129"/>
      <c r="D161" s="129"/>
      <c r="E161" s="129"/>
      <c r="F161" s="129"/>
      <c r="G161" s="129"/>
      <c r="H161" s="129"/>
      <c r="I161" s="129"/>
      <c r="J161" s="129"/>
      <c r="K161" s="129"/>
      <c r="L161" s="129"/>
      <c r="M161" s="129"/>
    </row>
    <row r="162" spans="1:13" ht="12.75" x14ac:dyDescent="0.2">
      <c r="A162" s="166"/>
      <c r="B162" s="129"/>
      <c r="C162" s="129"/>
      <c r="D162" s="129"/>
      <c r="E162" s="129"/>
      <c r="F162" s="129"/>
      <c r="G162" s="129"/>
      <c r="H162" s="129"/>
      <c r="I162" s="129"/>
      <c r="J162" s="129"/>
      <c r="K162" s="129"/>
      <c r="L162" s="129"/>
      <c r="M162" s="129"/>
    </row>
    <row r="163" spans="1:13" ht="12.75" x14ac:dyDescent="0.2">
      <c r="A163" s="166"/>
      <c r="B163" s="129"/>
      <c r="C163" s="129"/>
      <c r="D163" s="129"/>
      <c r="E163" s="129"/>
      <c r="F163" s="129"/>
      <c r="G163" s="129"/>
      <c r="H163" s="129"/>
      <c r="I163" s="129"/>
      <c r="J163" s="129"/>
      <c r="K163" s="129"/>
      <c r="L163" s="129"/>
      <c r="M163" s="129"/>
    </row>
    <row r="164" spans="1:13" ht="12.75" x14ac:dyDescent="0.2">
      <c r="A164" s="166"/>
      <c r="B164" s="129"/>
      <c r="C164" s="129"/>
      <c r="D164" s="129"/>
      <c r="E164" s="129"/>
      <c r="F164" s="129"/>
      <c r="G164" s="129"/>
      <c r="H164" s="129"/>
      <c r="I164" s="129"/>
      <c r="J164" s="129"/>
      <c r="K164" s="129"/>
      <c r="L164" s="129"/>
      <c r="M164" s="129"/>
    </row>
    <row r="165" spans="1:13" ht="12.75" x14ac:dyDescent="0.2">
      <c r="A165" s="166"/>
      <c r="B165" s="129"/>
      <c r="C165" s="129"/>
      <c r="D165" s="129"/>
      <c r="E165" s="129"/>
      <c r="F165" s="129"/>
      <c r="G165" s="129"/>
      <c r="H165" s="129"/>
      <c r="I165" s="129"/>
      <c r="J165" s="129"/>
      <c r="K165" s="129"/>
      <c r="L165" s="129"/>
      <c r="M165" s="129"/>
    </row>
    <row r="166" spans="1:13" ht="12.75" x14ac:dyDescent="0.2">
      <c r="A166" s="166"/>
      <c r="B166" s="129"/>
      <c r="C166" s="129"/>
      <c r="D166" s="129"/>
      <c r="E166" s="129"/>
      <c r="F166" s="129"/>
      <c r="G166" s="129"/>
      <c r="H166" s="129"/>
      <c r="I166" s="129"/>
      <c r="J166" s="129"/>
      <c r="K166" s="129"/>
      <c r="L166" s="129"/>
      <c r="M166" s="129"/>
    </row>
    <row r="167" spans="1:13" ht="12.75" x14ac:dyDescent="0.2">
      <c r="A167" s="166"/>
      <c r="B167" s="129"/>
      <c r="C167" s="129"/>
      <c r="D167" s="129"/>
      <c r="E167" s="129"/>
      <c r="F167" s="129"/>
      <c r="G167" s="129"/>
      <c r="H167" s="129"/>
      <c r="I167" s="129"/>
      <c r="J167" s="129"/>
      <c r="K167" s="129"/>
      <c r="L167" s="129"/>
      <c r="M167" s="129"/>
    </row>
    <row r="168" spans="1:13" ht="12.75" x14ac:dyDescent="0.2">
      <c r="A168" s="166"/>
      <c r="B168" s="129"/>
      <c r="C168" s="129"/>
      <c r="D168" s="129"/>
      <c r="E168" s="129"/>
      <c r="F168" s="129"/>
      <c r="G168" s="129"/>
      <c r="H168" s="129"/>
      <c r="I168" s="129"/>
      <c r="J168" s="129"/>
      <c r="K168" s="129"/>
      <c r="L168" s="129"/>
      <c r="M168" s="129"/>
    </row>
    <row r="169" spans="1:13" ht="12.75" x14ac:dyDescent="0.2">
      <c r="A169" s="166"/>
      <c r="B169" s="129"/>
      <c r="C169" s="129"/>
      <c r="D169" s="129"/>
      <c r="E169" s="129"/>
      <c r="F169" s="129"/>
      <c r="G169" s="129"/>
      <c r="H169" s="129"/>
      <c r="I169" s="129"/>
      <c r="J169" s="129"/>
      <c r="K169" s="129"/>
      <c r="L169" s="129"/>
      <c r="M169" s="129"/>
    </row>
  </sheetData>
  <mergeCells count="18">
    <mergeCell ref="A16:H16"/>
    <mergeCell ref="A18:H18"/>
    <mergeCell ref="D28:F28"/>
    <mergeCell ref="G28:H28"/>
    <mergeCell ref="A97:L97"/>
    <mergeCell ref="D29:F29"/>
    <mergeCell ref="G29:H29"/>
    <mergeCell ref="D30:F30"/>
    <mergeCell ref="G30:H30"/>
    <mergeCell ref="D31:F31"/>
    <mergeCell ref="G31:H31"/>
    <mergeCell ref="A15:H15"/>
    <mergeCell ref="A13:H13"/>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zoomScaleSheetLayoutView="70" workbookViewId="0">
      <selection activeCell="J44" sqref="J44"/>
    </sheetView>
  </sheetViews>
  <sheetFormatPr defaultRowHeight="15.75" x14ac:dyDescent="0.25"/>
  <cols>
    <col min="1" max="1" width="9.140625" style="8"/>
    <col min="2" max="2" width="44.5703125" style="8" customWidth="1"/>
    <col min="3" max="6" width="18.85546875" style="8" customWidth="1"/>
    <col min="7" max="8" width="18.85546875" style="8" hidden="1"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2" t="s">
        <v>66</v>
      </c>
    </row>
    <row r="2" spans="1:44" ht="18.75" x14ac:dyDescent="0.3">
      <c r="L2" s="83" t="s">
        <v>8</v>
      </c>
    </row>
    <row r="3" spans="1:44" ht="18.75" x14ac:dyDescent="0.3">
      <c r="L3" s="83" t="s">
        <v>65</v>
      </c>
    </row>
    <row r="4" spans="1:44" ht="18.75" x14ac:dyDescent="0.3">
      <c r="K4" s="83"/>
    </row>
    <row r="5" spans="1:44" x14ac:dyDescent="0.25">
      <c r="A5" s="280" t="str">
        <f>'2. паспорт  ТП'!A4:S4</f>
        <v>Год раскрытия информации: 2026 год</v>
      </c>
      <c r="B5" s="280"/>
      <c r="C5" s="280"/>
      <c r="D5" s="280"/>
      <c r="E5" s="280"/>
      <c r="F5" s="280"/>
      <c r="G5" s="280"/>
      <c r="H5" s="280"/>
      <c r="I5" s="280"/>
      <c r="J5" s="280"/>
      <c r="K5" s="280"/>
      <c r="L5" s="280"/>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83"/>
    </row>
    <row r="7" spans="1:44" ht="18.75" x14ac:dyDescent="0.25">
      <c r="A7" s="284" t="s">
        <v>7</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8" t="str">
        <f>'1. паспорт местоположение'!A9:C9</f>
        <v>Акционерное общество "Россети Янтарь" ДЗО  ПАО "Россети"</v>
      </c>
      <c r="B9" s="288"/>
      <c r="C9" s="288"/>
      <c r="D9" s="288"/>
      <c r="E9" s="288"/>
      <c r="F9" s="288"/>
      <c r="G9" s="288"/>
      <c r="H9" s="288"/>
      <c r="I9" s="288"/>
      <c r="J9" s="288"/>
      <c r="K9" s="288"/>
      <c r="L9" s="288"/>
    </row>
    <row r="10" spans="1:44" x14ac:dyDescent="0.25">
      <c r="A10" s="281" t="s">
        <v>6</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8" t="str">
        <f>'1. паспорт местоположение'!A12:C12</f>
        <v>N_92-29-25</v>
      </c>
      <c r="B12" s="288"/>
      <c r="C12" s="288"/>
      <c r="D12" s="288"/>
      <c r="E12" s="288"/>
      <c r="F12" s="288"/>
      <c r="G12" s="288"/>
      <c r="H12" s="288"/>
      <c r="I12" s="288"/>
      <c r="J12" s="288"/>
      <c r="K12" s="288"/>
      <c r="L12" s="288"/>
    </row>
    <row r="13" spans="1:44" x14ac:dyDescent="0.25">
      <c r="A13" s="281" t="s">
        <v>5</v>
      </c>
      <c r="B13" s="281"/>
      <c r="C13" s="281"/>
      <c r="D13" s="281"/>
      <c r="E13" s="281"/>
      <c r="F13" s="281"/>
      <c r="G13" s="281"/>
      <c r="H13" s="281"/>
      <c r="I13" s="281"/>
      <c r="J13" s="281"/>
      <c r="K13" s="281"/>
      <c r="L13" s="281"/>
    </row>
    <row r="14" spans="1:44" ht="18.75" x14ac:dyDescent="0.25">
      <c r="A14" s="292"/>
      <c r="B14" s="292"/>
      <c r="C14" s="292"/>
      <c r="D14" s="292"/>
      <c r="E14" s="292"/>
      <c r="F14" s="292"/>
      <c r="G14" s="292"/>
      <c r="H14" s="292"/>
      <c r="I14" s="292"/>
      <c r="J14" s="292"/>
      <c r="K14" s="292"/>
      <c r="L14" s="292"/>
    </row>
    <row r="15" spans="1:44" x14ac:dyDescent="0.25">
      <c r="A15" s="350" t="str">
        <f>'1. паспорт местоположение'!A15</f>
        <v>Покупка в 2025 г. одного мини-экскаватора на гусеничном ходу для проведения земляных работ</v>
      </c>
      <c r="B15" s="350"/>
      <c r="C15" s="350"/>
      <c r="D15" s="350"/>
      <c r="E15" s="350"/>
      <c r="F15" s="350"/>
      <c r="G15" s="350"/>
      <c r="H15" s="350"/>
      <c r="I15" s="350"/>
      <c r="J15" s="350"/>
      <c r="K15" s="350"/>
      <c r="L15" s="350"/>
    </row>
    <row r="16" spans="1:44" x14ac:dyDescent="0.25">
      <c r="A16" s="281" t="s">
        <v>4</v>
      </c>
      <c r="B16" s="281"/>
      <c r="C16" s="281"/>
      <c r="D16" s="281"/>
      <c r="E16" s="281"/>
      <c r="F16" s="281"/>
      <c r="G16" s="281"/>
      <c r="H16" s="281"/>
      <c r="I16" s="281"/>
      <c r="J16" s="281"/>
      <c r="K16" s="281"/>
      <c r="L16" s="281"/>
    </row>
    <row r="17" spans="1:12" ht="15.75" customHeight="1" x14ac:dyDescent="0.25">
      <c r="L17" s="78"/>
    </row>
    <row r="18" spans="1:12" x14ac:dyDescent="0.25">
      <c r="K18" s="5"/>
    </row>
    <row r="19" spans="1:12" ht="15.75" customHeight="1" x14ac:dyDescent="0.25">
      <c r="A19" s="349" t="s">
        <v>453</v>
      </c>
      <c r="B19" s="349"/>
      <c r="C19" s="349"/>
      <c r="D19" s="349"/>
      <c r="E19" s="349"/>
      <c r="F19" s="349"/>
      <c r="G19" s="349"/>
      <c r="H19" s="349"/>
      <c r="I19" s="349"/>
      <c r="J19" s="349"/>
      <c r="K19" s="349"/>
      <c r="L19" s="349"/>
    </row>
    <row r="20" spans="1:12" x14ac:dyDescent="0.25">
      <c r="A20" s="80"/>
      <c r="B20" s="80"/>
      <c r="C20" s="9"/>
      <c r="D20" s="9"/>
      <c r="E20" s="9"/>
      <c r="F20" s="9"/>
      <c r="G20" s="9"/>
      <c r="H20" s="9"/>
      <c r="I20" s="9"/>
      <c r="J20" s="9"/>
      <c r="K20" s="9"/>
      <c r="L20" s="9"/>
    </row>
    <row r="21" spans="1:12" ht="28.5" customHeight="1" x14ac:dyDescent="0.25">
      <c r="A21" s="340" t="s">
        <v>216</v>
      </c>
      <c r="B21" s="340" t="s">
        <v>215</v>
      </c>
      <c r="C21" s="346" t="s">
        <v>385</v>
      </c>
      <c r="D21" s="346"/>
      <c r="E21" s="346"/>
      <c r="F21" s="346"/>
      <c r="G21" s="346"/>
      <c r="H21" s="346"/>
      <c r="I21" s="341" t="s">
        <v>214</v>
      </c>
      <c r="J21" s="343" t="s">
        <v>387</v>
      </c>
      <c r="K21" s="340" t="s">
        <v>213</v>
      </c>
      <c r="L21" s="342" t="s">
        <v>386</v>
      </c>
    </row>
    <row r="22" spans="1:12" ht="58.5" customHeight="1" x14ac:dyDescent="0.25">
      <c r="A22" s="340"/>
      <c r="B22" s="340"/>
      <c r="C22" s="347" t="s">
        <v>2</v>
      </c>
      <c r="D22" s="348"/>
      <c r="E22" s="347" t="s">
        <v>9</v>
      </c>
      <c r="F22" s="348"/>
      <c r="G22" s="347" t="s">
        <v>568</v>
      </c>
      <c r="H22" s="348"/>
      <c r="I22" s="341"/>
      <c r="J22" s="344"/>
      <c r="K22" s="340"/>
      <c r="L22" s="342"/>
    </row>
    <row r="23" spans="1:12" x14ac:dyDescent="0.25">
      <c r="A23" s="340"/>
      <c r="B23" s="340"/>
      <c r="C23" s="26" t="s">
        <v>212</v>
      </c>
      <c r="D23" s="26" t="s">
        <v>211</v>
      </c>
      <c r="E23" s="26" t="s">
        <v>212</v>
      </c>
      <c r="F23" s="26" t="s">
        <v>211</v>
      </c>
      <c r="G23" s="26" t="s">
        <v>212</v>
      </c>
      <c r="H23" s="26" t="s">
        <v>211</v>
      </c>
      <c r="I23" s="341"/>
      <c r="J23" s="345"/>
      <c r="K23" s="340"/>
      <c r="L23" s="342"/>
    </row>
    <row r="24" spans="1:12" x14ac:dyDescent="0.25">
      <c r="A24" s="79">
        <v>1</v>
      </c>
      <c r="B24" s="79">
        <v>2</v>
      </c>
      <c r="C24" s="26">
        <v>3</v>
      </c>
      <c r="D24" s="26">
        <v>4</v>
      </c>
      <c r="E24" s="26">
        <v>5</v>
      </c>
      <c r="F24" s="26">
        <v>6</v>
      </c>
      <c r="G24" s="26">
        <v>7</v>
      </c>
      <c r="H24" s="26">
        <v>8</v>
      </c>
      <c r="I24" s="26">
        <v>9</v>
      </c>
      <c r="J24" s="26">
        <v>10</v>
      </c>
      <c r="K24" s="26">
        <v>11</v>
      </c>
      <c r="L24" s="26">
        <v>12</v>
      </c>
    </row>
    <row r="25" spans="1:12" x14ac:dyDescent="0.25">
      <c r="A25" s="26">
        <v>1</v>
      </c>
      <c r="B25" s="86" t="s">
        <v>210</v>
      </c>
      <c r="C25" s="86"/>
      <c r="D25" s="25"/>
      <c r="E25" s="25"/>
      <c r="F25" s="25"/>
      <c r="G25" s="25"/>
      <c r="H25" s="25"/>
      <c r="I25" s="25"/>
      <c r="J25" s="25"/>
      <c r="K25" s="24"/>
      <c r="L25" s="126"/>
    </row>
    <row r="26" spans="1:12" x14ac:dyDescent="0.25">
      <c r="A26" s="26" t="s">
        <v>209</v>
      </c>
      <c r="B26" s="87" t="s">
        <v>392</v>
      </c>
      <c r="C26" s="88" t="s">
        <v>500</v>
      </c>
      <c r="D26" s="88" t="s">
        <v>500</v>
      </c>
      <c r="E26" s="88" t="s">
        <v>500</v>
      </c>
      <c r="F26" s="88" t="s">
        <v>500</v>
      </c>
      <c r="G26" s="88" t="s">
        <v>500</v>
      </c>
      <c r="H26" s="88" t="s">
        <v>500</v>
      </c>
      <c r="I26" s="88"/>
      <c r="J26" s="75"/>
      <c r="K26" s="75"/>
      <c r="L26" s="75"/>
    </row>
    <row r="27" spans="1:12" s="10" customFormat="1" ht="31.5" x14ac:dyDescent="0.25">
      <c r="A27" s="26" t="s">
        <v>208</v>
      </c>
      <c r="B27" s="87" t="s">
        <v>394</v>
      </c>
      <c r="C27" s="88" t="s">
        <v>500</v>
      </c>
      <c r="D27" s="88" t="s">
        <v>500</v>
      </c>
      <c r="E27" s="88" t="s">
        <v>500</v>
      </c>
      <c r="F27" s="88" t="s">
        <v>500</v>
      </c>
      <c r="G27" s="88" t="s">
        <v>500</v>
      </c>
      <c r="H27" s="88" t="s">
        <v>500</v>
      </c>
      <c r="I27" s="88"/>
      <c r="J27" s="75"/>
      <c r="K27" s="75"/>
      <c r="L27" s="75"/>
    </row>
    <row r="28" spans="1:12" s="10" customFormat="1" ht="47.25" x14ac:dyDescent="0.25">
      <c r="A28" s="26" t="s">
        <v>393</v>
      </c>
      <c r="B28" s="87" t="s">
        <v>398</v>
      </c>
      <c r="C28" s="88" t="s">
        <v>500</v>
      </c>
      <c r="D28" s="88" t="s">
        <v>500</v>
      </c>
      <c r="E28" s="88" t="s">
        <v>500</v>
      </c>
      <c r="F28" s="88" t="s">
        <v>500</v>
      </c>
      <c r="G28" s="88" t="s">
        <v>500</v>
      </c>
      <c r="H28" s="88" t="s">
        <v>500</v>
      </c>
      <c r="I28" s="88"/>
      <c r="J28" s="75"/>
      <c r="K28" s="75"/>
      <c r="L28" s="75"/>
    </row>
    <row r="29" spans="1:12" s="10" customFormat="1" ht="31.5" x14ac:dyDescent="0.25">
      <c r="A29" s="26" t="s">
        <v>207</v>
      </c>
      <c r="B29" s="87" t="s">
        <v>397</v>
      </c>
      <c r="C29" s="88" t="s">
        <v>500</v>
      </c>
      <c r="D29" s="88" t="s">
        <v>500</v>
      </c>
      <c r="E29" s="88" t="s">
        <v>500</v>
      </c>
      <c r="F29" s="88" t="s">
        <v>500</v>
      </c>
      <c r="G29" s="88" t="s">
        <v>500</v>
      </c>
      <c r="H29" s="88" t="s">
        <v>500</v>
      </c>
      <c r="I29" s="88"/>
      <c r="J29" s="75"/>
      <c r="K29" s="75"/>
      <c r="L29" s="75"/>
    </row>
    <row r="30" spans="1:12" s="10" customFormat="1" ht="31.5" x14ac:dyDescent="0.25">
      <c r="A30" s="26" t="s">
        <v>206</v>
      </c>
      <c r="B30" s="87" t="s">
        <v>399</v>
      </c>
      <c r="C30" s="88" t="s">
        <v>500</v>
      </c>
      <c r="D30" s="88" t="s">
        <v>500</v>
      </c>
      <c r="E30" s="88" t="s">
        <v>500</v>
      </c>
      <c r="F30" s="88" t="s">
        <v>500</v>
      </c>
      <c r="G30" s="88" t="s">
        <v>500</v>
      </c>
      <c r="H30" s="88" t="s">
        <v>500</v>
      </c>
      <c r="I30" s="88"/>
      <c r="J30" s="75"/>
      <c r="K30" s="75"/>
      <c r="L30" s="75"/>
    </row>
    <row r="31" spans="1:12" s="10" customFormat="1" ht="31.5" x14ac:dyDescent="0.25">
      <c r="A31" s="26" t="s">
        <v>205</v>
      </c>
      <c r="B31" s="89" t="s">
        <v>395</v>
      </c>
      <c r="C31" s="88" t="s">
        <v>500</v>
      </c>
      <c r="D31" s="88" t="s">
        <v>500</v>
      </c>
      <c r="E31" s="88" t="s">
        <v>500</v>
      </c>
      <c r="F31" s="88" t="s">
        <v>500</v>
      </c>
      <c r="G31" s="88" t="s">
        <v>500</v>
      </c>
      <c r="H31" s="88" t="s">
        <v>500</v>
      </c>
      <c r="I31" s="88"/>
      <c r="J31" s="75"/>
      <c r="K31" s="75"/>
      <c r="L31" s="75"/>
    </row>
    <row r="32" spans="1:12" s="10" customFormat="1" ht="31.5" x14ac:dyDescent="0.25">
      <c r="A32" s="26" t="s">
        <v>203</v>
      </c>
      <c r="B32" s="89" t="s">
        <v>400</v>
      </c>
      <c r="C32" s="88" t="s">
        <v>500</v>
      </c>
      <c r="D32" s="88" t="s">
        <v>500</v>
      </c>
      <c r="E32" s="88" t="s">
        <v>500</v>
      </c>
      <c r="F32" s="88" t="s">
        <v>500</v>
      </c>
      <c r="G32" s="88" t="s">
        <v>500</v>
      </c>
      <c r="H32" s="88" t="s">
        <v>500</v>
      </c>
      <c r="I32" s="88"/>
      <c r="J32" s="75"/>
      <c r="K32" s="75"/>
      <c r="L32" s="75"/>
    </row>
    <row r="33" spans="1:12" s="10" customFormat="1" ht="31.5" x14ac:dyDescent="0.25">
      <c r="A33" s="26" t="s">
        <v>411</v>
      </c>
      <c r="B33" s="89" t="s">
        <v>328</v>
      </c>
      <c r="C33" s="88" t="s">
        <v>500</v>
      </c>
      <c r="D33" s="88" t="s">
        <v>500</v>
      </c>
      <c r="E33" s="88" t="s">
        <v>500</v>
      </c>
      <c r="F33" s="88" t="s">
        <v>500</v>
      </c>
      <c r="G33" s="88" t="s">
        <v>500</v>
      </c>
      <c r="H33" s="88" t="s">
        <v>500</v>
      </c>
      <c r="I33" s="88"/>
      <c r="J33" s="75"/>
      <c r="K33" s="75"/>
      <c r="L33" s="75"/>
    </row>
    <row r="34" spans="1:12" s="10" customFormat="1" ht="47.25" x14ac:dyDescent="0.25">
      <c r="A34" s="26" t="s">
        <v>412</v>
      </c>
      <c r="B34" s="89" t="s">
        <v>404</v>
      </c>
      <c r="C34" s="88" t="s">
        <v>500</v>
      </c>
      <c r="D34" s="88" t="s">
        <v>500</v>
      </c>
      <c r="E34" s="88" t="s">
        <v>500</v>
      </c>
      <c r="F34" s="88" t="s">
        <v>500</v>
      </c>
      <c r="G34" s="88" t="s">
        <v>500</v>
      </c>
      <c r="H34" s="88" t="s">
        <v>500</v>
      </c>
      <c r="I34" s="88"/>
      <c r="J34" s="75"/>
      <c r="K34" s="75"/>
      <c r="L34" s="75"/>
    </row>
    <row r="35" spans="1:12" s="10" customFormat="1" x14ac:dyDescent="0.25">
      <c r="A35" s="26" t="s">
        <v>413</v>
      </c>
      <c r="B35" s="89" t="s">
        <v>204</v>
      </c>
      <c r="C35" s="88" t="s">
        <v>500</v>
      </c>
      <c r="D35" s="88" t="s">
        <v>500</v>
      </c>
      <c r="E35" s="88" t="s">
        <v>500</v>
      </c>
      <c r="F35" s="88" t="s">
        <v>500</v>
      </c>
      <c r="G35" s="88" t="s">
        <v>500</v>
      </c>
      <c r="H35" s="88" t="s">
        <v>500</v>
      </c>
      <c r="I35" s="88"/>
      <c r="J35" s="75"/>
      <c r="K35" s="75"/>
      <c r="L35" s="75"/>
    </row>
    <row r="36" spans="1:12" x14ac:dyDescent="0.25">
      <c r="A36" s="26" t="s">
        <v>414</v>
      </c>
      <c r="B36" s="89" t="s">
        <v>396</v>
      </c>
      <c r="C36" s="88" t="s">
        <v>500</v>
      </c>
      <c r="D36" s="88" t="s">
        <v>500</v>
      </c>
      <c r="E36" s="88" t="s">
        <v>500</v>
      </c>
      <c r="F36" s="88" t="s">
        <v>500</v>
      </c>
      <c r="G36" s="88" t="s">
        <v>500</v>
      </c>
      <c r="H36" s="88" t="s">
        <v>500</v>
      </c>
      <c r="I36" s="88"/>
      <c r="J36" s="75"/>
      <c r="K36" s="75"/>
      <c r="L36" s="75"/>
    </row>
    <row r="37" spans="1:12" x14ac:dyDescent="0.25">
      <c r="A37" s="26" t="s">
        <v>415</v>
      </c>
      <c r="B37" s="89" t="s">
        <v>202</v>
      </c>
      <c r="C37" s="88" t="s">
        <v>500</v>
      </c>
      <c r="D37" s="88" t="s">
        <v>500</v>
      </c>
      <c r="E37" s="88" t="s">
        <v>500</v>
      </c>
      <c r="F37" s="88" t="s">
        <v>500</v>
      </c>
      <c r="G37" s="88" t="s">
        <v>500</v>
      </c>
      <c r="H37" s="88" t="s">
        <v>500</v>
      </c>
      <c r="I37" s="88"/>
      <c r="J37" s="75"/>
      <c r="K37" s="75"/>
      <c r="L37" s="75"/>
    </row>
    <row r="38" spans="1:12" x14ac:dyDescent="0.25">
      <c r="A38" s="26" t="s">
        <v>416</v>
      </c>
      <c r="B38" s="86" t="s">
        <v>201</v>
      </c>
      <c r="C38" s="24"/>
      <c r="D38" s="24"/>
      <c r="E38" s="24"/>
      <c r="F38" s="24"/>
      <c r="G38" s="24"/>
      <c r="H38" s="24"/>
      <c r="I38" s="24"/>
      <c r="J38" s="75"/>
      <c r="K38" s="75"/>
      <c r="L38" s="75"/>
    </row>
    <row r="39" spans="1:12" ht="47.25" x14ac:dyDescent="0.25">
      <c r="A39" s="26">
        <v>2</v>
      </c>
      <c r="B39" s="89" t="s">
        <v>401</v>
      </c>
      <c r="C39" s="88" t="s">
        <v>500</v>
      </c>
      <c r="D39" s="88" t="s">
        <v>500</v>
      </c>
      <c r="E39" s="88" t="s">
        <v>500</v>
      </c>
      <c r="F39" s="88" t="s">
        <v>500</v>
      </c>
      <c r="G39" s="88" t="s">
        <v>500</v>
      </c>
      <c r="H39" s="88" t="s">
        <v>500</v>
      </c>
      <c r="I39" s="88"/>
      <c r="J39" s="75"/>
      <c r="K39" s="75"/>
      <c r="L39" s="75"/>
    </row>
    <row r="40" spans="1:12" x14ac:dyDescent="0.25">
      <c r="A40" s="26" t="s">
        <v>200</v>
      </c>
      <c r="B40" s="89" t="s">
        <v>403</v>
      </c>
      <c r="C40" s="127">
        <v>45826</v>
      </c>
      <c r="D40" s="127">
        <v>45826</v>
      </c>
      <c r="E40" s="127">
        <v>45826</v>
      </c>
      <c r="F40" s="127">
        <v>45826</v>
      </c>
      <c r="G40" s="127">
        <v>45826</v>
      </c>
      <c r="H40" s="127">
        <v>45826</v>
      </c>
      <c r="I40" s="88">
        <v>100</v>
      </c>
      <c r="J40" s="75"/>
      <c r="K40" s="75"/>
      <c r="L40" s="75"/>
    </row>
    <row r="41" spans="1:12" ht="31.5" x14ac:dyDescent="0.25">
      <c r="A41" s="26" t="s">
        <v>199</v>
      </c>
      <c r="B41" s="86" t="s">
        <v>483</v>
      </c>
      <c r="C41" s="24"/>
      <c r="D41" s="24"/>
      <c r="E41" s="24"/>
      <c r="F41" s="24"/>
      <c r="G41" s="24"/>
      <c r="H41" s="24"/>
      <c r="I41" s="24"/>
      <c r="J41" s="75"/>
      <c r="K41" s="75"/>
      <c r="L41" s="75"/>
    </row>
    <row r="42" spans="1:12" ht="31.5" x14ac:dyDescent="0.25">
      <c r="A42" s="26">
        <v>3</v>
      </c>
      <c r="B42" s="89" t="s">
        <v>402</v>
      </c>
      <c r="C42" s="88" t="s">
        <v>500</v>
      </c>
      <c r="D42" s="88" t="s">
        <v>500</v>
      </c>
      <c r="E42" s="88" t="s">
        <v>500</v>
      </c>
      <c r="F42" s="88" t="s">
        <v>500</v>
      </c>
      <c r="G42" s="88" t="s">
        <v>500</v>
      </c>
      <c r="H42" s="88" t="s">
        <v>500</v>
      </c>
      <c r="I42" s="88"/>
      <c r="J42" s="75"/>
      <c r="K42" s="75"/>
      <c r="L42" s="75"/>
    </row>
    <row r="43" spans="1:12" x14ac:dyDescent="0.25">
      <c r="A43" s="26" t="s">
        <v>198</v>
      </c>
      <c r="B43" s="89" t="s">
        <v>196</v>
      </c>
      <c r="C43" s="127">
        <v>45828</v>
      </c>
      <c r="D43" s="127">
        <v>45828</v>
      </c>
      <c r="E43" s="127">
        <v>45828</v>
      </c>
      <c r="F43" s="127">
        <v>45828</v>
      </c>
      <c r="G43" s="127">
        <v>45828</v>
      </c>
      <c r="H43" s="127">
        <v>45828</v>
      </c>
      <c r="I43" s="88">
        <v>100</v>
      </c>
      <c r="J43" s="75"/>
      <c r="K43" s="75"/>
      <c r="L43" s="75"/>
    </row>
    <row r="44" spans="1:12" x14ac:dyDescent="0.25">
      <c r="A44" s="26" t="s">
        <v>197</v>
      </c>
      <c r="B44" s="89" t="s">
        <v>194</v>
      </c>
      <c r="C44" s="88" t="s">
        <v>500</v>
      </c>
      <c r="D44" s="88" t="s">
        <v>500</v>
      </c>
      <c r="E44" s="88" t="s">
        <v>500</v>
      </c>
      <c r="F44" s="88" t="s">
        <v>500</v>
      </c>
      <c r="G44" s="88" t="s">
        <v>500</v>
      </c>
      <c r="H44" s="88" t="s">
        <v>500</v>
      </c>
      <c r="I44" s="88"/>
      <c r="J44" s="75"/>
      <c r="K44" s="75"/>
      <c r="L44" s="75"/>
    </row>
    <row r="45" spans="1:12" ht="63" x14ac:dyDescent="0.25">
      <c r="A45" s="26" t="s">
        <v>195</v>
      </c>
      <c r="B45" s="89" t="s">
        <v>407</v>
      </c>
      <c r="C45" s="88" t="s">
        <v>500</v>
      </c>
      <c r="D45" s="88" t="s">
        <v>500</v>
      </c>
      <c r="E45" s="88" t="s">
        <v>500</v>
      </c>
      <c r="F45" s="88" t="s">
        <v>500</v>
      </c>
      <c r="G45" s="88" t="s">
        <v>500</v>
      </c>
      <c r="H45" s="88" t="s">
        <v>500</v>
      </c>
      <c r="I45" s="88"/>
      <c r="J45" s="75"/>
      <c r="K45" s="75"/>
      <c r="L45" s="75"/>
    </row>
    <row r="46" spans="1:12" ht="110.25" x14ac:dyDescent="0.25">
      <c r="A46" s="26" t="s">
        <v>193</v>
      </c>
      <c r="B46" s="89" t="s">
        <v>405</v>
      </c>
      <c r="C46" s="88" t="s">
        <v>500</v>
      </c>
      <c r="D46" s="88" t="s">
        <v>500</v>
      </c>
      <c r="E46" s="88" t="s">
        <v>500</v>
      </c>
      <c r="F46" s="88" t="s">
        <v>500</v>
      </c>
      <c r="G46" s="88" t="s">
        <v>500</v>
      </c>
      <c r="H46" s="88" t="s">
        <v>500</v>
      </c>
      <c r="I46" s="88"/>
      <c r="J46" s="75"/>
      <c r="K46" s="75"/>
      <c r="L46" s="75"/>
    </row>
    <row r="47" spans="1:12" x14ac:dyDescent="0.25">
      <c r="A47" s="26" t="s">
        <v>191</v>
      </c>
      <c r="B47" s="89" t="s">
        <v>192</v>
      </c>
      <c r="C47" s="88" t="s">
        <v>500</v>
      </c>
      <c r="D47" s="88" t="s">
        <v>500</v>
      </c>
      <c r="E47" s="88" t="s">
        <v>500</v>
      </c>
      <c r="F47" s="88" t="s">
        <v>500</v>
      </c>
      <c r="G47" s="88" t="s">
        <v>500</v>
      </c>
      <c r="H47" s="88" t="s">
        <v>500</v>
      </c>
      <c r="I47" s="88"/>
      <c r="J47" s="75"/>
      <c r="K47" s="75"/>
      <c r="L47" s="75"/>
    </row>
    <row r="48" spans="1:12" x14ac:dyDescent="0.25">
      <c r="A48" s="26" t="s">
        <v>417</v>
      </c>
      <c r="B48" s="86" t="s">
        <v>190</v>
      </c>
      <c r="C48" s="24"/>
      <c r="D48" s="24"/>
      <c r="E48" s="24"/>
      <c r="F48" s="24"/>
      <c r="G48" s="24"/>
      <c r="H48" s="24"/>
      <c r="I48" s="24"/>
      <c r="J48" s="75"/>
      <c r="K48" s="75"/>
      <c r="L48" s="75"/>
    </row>
    <row r="49" spans="1:12" x14ac:dyDescent="0.25">
      <c r="A49" s="26">
        <v>4</v>
      </c>
      <c r="B49" s="89" t="s">
        <v>188</v>
      </c>
      <c r="C49" s="88" t="s">
        <v>500</v>
      </c>
      <c r="D49" s="88" t="s">
        <v>500</v>
      </c>
      <c r="E49" s="88" t="s">
        <v>500</v>
      </c>
      <c r="F49" s="88" t="s">
        <v>500</v>
      </c>
      <c r="G49" s="88" t="s">
        <v>500</v>
      </c>
      <c r="H49" s="88" t="s">
        <v>500</v>
      </c>
      <c r="I49" s="88"/>
      <c r="J49" s="75"/>
      <c r="K49" s="75"/>
      <c r="L49" s="75"/>
    </row>
    <row r="50" spans="1:12" ht="63" x14ac:dyDescent="0.25">
      <c r="A50" s="26" t="s">
        <v>189</v>
      </c>
      <c r="B50" s="89" t="s">
        <v>406</v>
      </c>
      <c r="C50" s="88" t="s">
        <v>500</v>
      </c>
      <c r="D50" s="88" t="s">
        <v>500</v>
      </c>
      <c r="E50" s="88" t="s">
        <v>500</v>
      </c>
      <c r="F50" s="88" t="s">
        <v>500</v>
      </c>
      <c r="G50" s="88" t="s">
        <v>500</v>
      </c>
      <c r="H50" s="88" t="s">
        <v>500</v>
      </c>
      <c r="I50" s="88"/>
      <c r="J50" s="75"/>
      <c r="K50" s="75"/>
      <c r="L50" s="75"/>
    </row>
    <row r="51" spans="1:12" ht="47.25" x14ac:dyDescent="0.25">
      <c r="A51" s="26" t="s">
        <v>187</v>
      </c>
      <c r="B51" s="89" t="s">
        <v>408</v>
      </c>
      <c r="C51" s="88" t="s">
        <v>500</v>
      </c>
      <c r="D51" s="88" t="s">
        <v>500</v>
      </c>
      <c r="E51" s="88" t="s">
        <v>500</v>
      </c>
      <c r="F51" s="88" t="s">
        <v>500</v>
      </c>
      <c r="G51" s="88" t="s">
        <v>500</v>
      </c>
      <c r="H51" s="88" t="s">
        <v>500</v>
      </c>
      <c r="I51" s="88"/>
      <c r="J51" s="75"/>
      <c r="K51" s="75"/>
      <c r="L51" s="75"/>
    </row>
    <row r="52" spans="1:12" ht="47.25" x14ac:dyDescent="0.25">
      <c r="A52" s="26" t="s">
        <v>185</v>
      </c>
      <c r="B52" s="89" t="s">
        <v>186</v>
      </c>
      <c r="C52" s="88" t="s">
        <v>500</v>
      </c>
      <c r="D52" s="88" t="s">
        <v>500</v>
      </c>
      <c r="E52" s="88" t="s">
        <v>500</v>
      </c>
      <c r="F52" s="88" t="s">
        <v>500</v>
      </c>
      <c r="G52" s="88" t="s">
        <v>500</v>
      </c>
      <c r="H52" s="88" t="s">
        <v>500</v>
      </c>
      <c r="I52" s="88"/>
      <c r="J52" s="75"/>
      <c r="K52" s="75"/>
      <c r="L52" s="75"/>
    </row>
    <row r="53" spans="1:12" ht="31.5" x14ac:dyDescent="0.25">
      <c r="A53" s="26" t="s">
        <v>183</v>
      </c>
      <c r="B53" s="51" t="s">
        <v>409</v>
      </c>
      <c r="C53" s="127">
        <v>45828</v>
      </c>
      <c r="D53" s="127">
        <v>45828</v>
      </c>
      <c r="E53" s="127">
        <v>45828</v>
      </c>
      <c r="F53" s="127">
        <v>45828</v>
      </c>
      <c r="G53" s="127">
        <v>45828</v>
      </c>
      <c r="H53" s="127">
        <v>45828</v>
      </c>
      <c r="I53" s="88">
        <v>100</v>
      </c>
      <c r="J53" s="75"/>
      <c r="K53" s="75"/>
      <c r="L53" s="75"/>
    </row>
    <row r="54" spans="1:12" ht="31.5" x14ac:dyDescent="0.25">
      <c r="A54" s="26" t="s">
        <v>410</v>
      </c>
      <c r="B54" s="89" t="s">
        <v>184</v>
      </c>
      <c r="C54" s="88" t="s">
        <v>500</v>
      </c>
      <c r="D54" s="88" t="s">
        <v>500</v>
      </c>
      <c r="E54" s="88" t="s">
        <v>500</v>
      </c>
      <c r="F54" s="88" t="s">
        <v>500</v>
      </c>
      <c r="G54" s="88" t="s">
        <v>500</v>
      </c>
      <c r="H54" s="88" t="s">
        <v>500</v>
      </c>
      <c r="I54" s="88"/>
      <c r="J54" s="75"/>
      <c r="K54" s="75"/>
      <c r="L54" s="75"/>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RowHeight="15.75" x14ac:dyDescent="0.25"/>
  <cols>
    <col min="1" max="1" width="9.140625" style="7"/>
    <col min="2" max="2" width="57.85546875" style="7" customWidth="1"/>
    <col min="3" max="3" width="13" style="7" customWidth="1"/>
    <col min="4" max="4" width="17.85546875" style="7" customWidth="1"/>
    <col min="5" max="6" width="19" style="7" customWidth="1"/>
    <col min="7" max="7" width="18.7109375" style="8" customWidth="1"/>
    <col min="8" max="27" width="9" style="8" customWidth="1"/>
    <col min="28" max="28" width="13.140625" style="7" customWidth="1"/>
    <col min="29" max="29" width="24.8554687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8"/>
      <c r="B5" s="8"/>
      <c r="C5" s="8"/>
      <c r="D5" s="8"/>
      <c r="E5" s="8"/>
      <c r="F5" s="8"/>
      <c r="AC5" s="2"/>
    </row>
    <row r="6" spans="1:29" ht="18.75" x14ac:dyDescent="0.25">
      <c r="A6" s="322" t="s">
        <v>7</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52"/>
      <c r="B7" s="52"/>
      <c r="C7" s="52"/>
      <c r="D7" s="52"/>
      <c r="E7" s="52"/>
      <c r="F7" s="52"/>
      <c r="G7" s="52"/>
      <c r="H7" s="52"/>
      <c r="I7" s="52"/>
      <c r="J7" s="22"/>
      <c r="K7" s="22"/>
      <c r="L7" s="22"/>
      <c r="M7" s="22"/>
      <c r="N7" s="22"/>
      <c r="O7" s="22"/>
      <c r="P7" s="22"/>
      <c r="Q7" s="22"/>
      <c r="R7" s="22"/>
      <c r="S7" s="22"/>
      <c r="T7" s="22"/>
      <c r="U7" s="22"/>
      <c r="V7" s="22"/>
      <c r="W7" s="22"/>
      <c r="X7" s="22"/>
      <c r="Y7" s="22"/>
      <c r="Z7" s="22"/>
      <c r="AA7" s="22"/>
      <c r="AB7" s="22"/>
      <c r="AC7" s="22"/>
    </row>
    <row r="8" spans="1:29" x14ac:dyDescent="0.25">
      <c r="A8" s="280" t="str">
        <f>'1. паспорт местоположение'!A9:C9</f>
        <v>Акционерное общество "Россети Янтарь" ДЗО  ПАО "Россети"</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324" t="s">
        <v>6</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52"/>
      <c r="B10" s="52"/>
      <c r="C10" s="52"/>
      <c r="D10" s="52"/>
      <c r="E10" s="52"/>
      <c r="F10" s="52"/>
      <c r="G10" s="52"/>
      <c r="H10" s="52"/>
      <c r="I10" s="52"/>
      <c r="J10" s="22"/>
      <c r="K10" s="22"/>
      <c r="L10" s="22"/>
      <c r="M10" s="22"/>
      <c r="N10" s="22"/>
      <c r="O10" s="22"/>
      <c r="P10" s="22"/>
      <c r="Q10" s="22"/>
      <c r="R10" s="22"/>
      <c r="S10" s="22"/>
      <c r="T10" s="22"/>
      <c r="U10" s="22"/>
      <c r="V10" s="22"/>
      <c r="W10" s="22"/>
      <c r="X10" s="22"/>
      <c r="Y10" s="22"/>
      <c r="Z10" s="22"/>
      <c r="AA10" s="22"/>
      <c r="AB10" s="22"/>
      <c r="AC10" s="22"/>
    </row>
    <row r="11" spans="1:29" x14ac:dyDescent="0.25">
      <c r="A11" s="280" t="str">
        <f>'1. паспорт местоположение'!A12:C12</f>
        <v>N_92-29-25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324" t="s">
        <v>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80" t="str">
        <f>'1. паспорт местоположение'!A15:C15</f>
        <v>Покупка в 2025 г. одного мини-экскаватора на гусеничном ходу для проведения земляных работ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324" t="s">
        <v>4</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7" spans="1:32" x14ac:dyDescent="0.25">
      <c r="A17" s="8"/>
      <c r="AB17" s="8"/>
    </row>
    <row r="18" spans="1:32" x14ac:dyDescent="0.25">
      <c r="A18" s="355" t="s">
        <v>454</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row>
    <row r="19" spans="1:32" x14ac:dyDescent="0.25">
      <c r="A19" s="8"/>
      <c r="B19" s="8"/>
      <c r="C19" s="8"/>
      <c r="D19" s="8"/>
      <c r="E19" s="8"/>
      <c r="F19" s="8"/>
      <c r="AB19" s="8"/>
    </row>
    <row r="20" spans="1:32" ht="33" customHeight="1" x14ac:dyDescent="0.25">
      <c r="A20" s="363" t="s">
        <v>182</v>
      </c>
      <c r="B20" s="363" t="s">
        <v>181</v>
      </c>
      <c r="C20" s="353" t="s">
        <v>180</v>
      </c>
      <c r="D20" s="353"/>
      <c r="E20" s="366" t="s">
        <v>179</v>
      </c>
      <c r="F20" s="366"/>
      <c r="G20" s="360" t="s">
        <v>569</v>
      </c>
      <c r="H20" s="351" t="s">
        <v>556</v>
      </c>
      <c r="I20" s="352"/>
      <c r="J20" s="352"/>
      <c r="K20" s="352"/>
      <c r="L20" s="351" t="s">
        <v>557</v>
      </c>
      <c r="M20" s="352"/>
      <c r="N20" s="352"/>
      <c r="O20" s="352"/>
      <c r="P20" s="351" t="s">
        <v>558</v>
      </c>
      <c r="Q20" s="352"/>
      <c r="R20" s="352"/>
      <c r="S20" s="352"/>
      <c r="T20" s="351" t="s">
        <v>559</v>
      </c>
      <c r="U20" s="352"/>
      <c r="V20" s="352"/>
      <c r="W20" s="352"/>
      <c r="X20" s="351" t="s">
        <v>570</v>
      </c>
      <c r="Y20" s="352"/>
      <c r="Z20" s="352"/>
      <c r="AA20" s="352"/>
      <c r="AB20" s="399" t="s">
        <v>178</v>
      </c>
      <c r="AC20" s="399"/>
      <c r="AD20" s="20"/>
      <c r="AE20" s="20"/>
      <c r="AF20" s="20"/>
    </row>
    <row r="21" spans="1:32" ht="99.75" customHeight="1" x14ac:dyDescent="0.25">
      <c r="A21" s="364"/>
      <c r="B21" s="364"/>
      <c r="C21" s="353"/>
      <c r="D21" s="353"/>
      <c r="E21" s="366"/>
      <c r="F21" s="366"/>
      <c r="G21" s="361"/>
      <c r="H21" s="353" t="s">
        <v>2</v>
      </c>
      <c r="I21" s="353"/>
      <c r="J21" s="353" t="s">
        <v>9</v>
      </c>
      <c r="K21" s="353"/>
      <c r="L21" s="353" t="s">
        <v>2</v>
      </c>
      <c r="M21" s="353"/>
      <c r="N21" s="353" t="s">
        <v>9</v>
      </c>
      <c r="O21" s="353"/>
      <c r="P21" s="353" t="s">
        <v>2</v>
      </c>
      <c r="Q21" s="353"/>
      <c r="R21" s="353" t="s">
        <v>9</v>
      </c>
      <c r="S21" s="353"/>
      <c r="T21" s="353" t="s">
        <v>2</v>
      </c>
      <c r="U21" s="353"/>
      <c r="V21" s="353" t="s">
        <v>9</v>
      </c>
      <c r="W21" s="353"/>
      <c r="X21" s="353" t="s">
        <v>2</v>
      </c>
      <c r="Y21" s="353"/>
      <c r="Z21" s="353" t="s">
        <v>9</v>
      </c>
      <c r="AA21" s="353"/>
      <c r="AB21" s="399"/>
      <c r="AC21" s="399"/>
    </row>
    <row r="22" spans="1:32" ht="89.25" customHeight="1" x14ac:dyDescent="0.25">
      <c r="A22" s="365"/>
      <c r="B22" s="365"/>
      <c r="C22" s="257" t="s">
        <v>2</v>
      </c>
      <c r="D22" s="257" t="s">
        <v>177</v>
      </c>
      <c r="E22" s="258" t="s">
        <v>571</v>
      </c>
      <c r="F22" s="258" t="s">
        <v>567</v>
      </c>
      <c r="G22" s="362"/>
      <c r="H22" s="259" t="s">
        <v>435</v>
      </c>
      <c r="I22" s="259" t="s">
        <v>436</v>
      </c>
      <c r="J22" s="259" t="s">
        <v>435</v>
      </c>
      <c r="K22" s="259" t="s">
        <v>436</v>
      </c>
      <c r="L22" s="259" t="s">
        <v>435</v>
      </c>
      <c r="M22" s="259" t="s">
        <v>436</v>
      </c>
      <c r="N22" s="259" t="s">
        <v>435</v>
      </c>
      <c r="O22" s="259" t="s">
        <v>436</v>
      </c>
      <c r="P22" s="259" t="s">
        <v>435</v>
      </c>
      <c r="Q22" s="259" t="s">
        <v>436</v>
      </c>
      <c r="R22" s="259" t="s">
        <v>435</v>
      </c>
      <c r="S22" s="259" t="s">
        <v>436</v>
      </c>
      <c r="T22" s="259" t="s">
        <v>435</v>
      </c>
      <c r="U22" s="259" t="s">
        <v>436</v>
      </c>
      <c r="V22" s="259" t="s">
        <v>435</v>
      </c>
      <c r="W22" s="259" t="s">
        <v>436</v>
      </c>
      <c r="X22" s="259" t="s">
        <v>435</v>
      </c>
      <c r="Y22" s="259" t="s">
        <v>436</v>
      </c>
      <c r="Z22" s="259" t="s">
        <v>435</v>
      </c>
      <c r="AA22" s="259" t="s">
        <v>436</v>
      </c>
      <c r="AB22" s="257" t="s">
        <v>2</v>
      </c>
      <c r="AC22" s="257" t="s">
        <v>9</v>
      </c>
    </row>
    <row r="23" spans="1:32" ht="19.5" customHeight="1" x14ac:dyDescent="0.25">
      <c r="A23" s="223">
        <v>1</v>
      </c>
      <c r="B23" s="223">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2" ht="47.25" customHeight="1" x14ac:dyDescent="0.25">
      <c r="A24" s="18">
        <v>1</v>
      </c>
      <c r="B24" s="17" t="s">
        <v>176</v>
      </c>
      <c r="C24" s="249">
        <f>SUM(C25:C29)</f>
        <v>5.0999999999999996</v>
      </c>
      <c r="D24" s="125">
        <f>SUM(D25:D29)</f>
        <v>0</v>
      </c>
      <c r="E24" s="252">
        <f t="shared" ref="E24" si="0">SUM(E25:E29)</f>
        <v>5.0999999999999996</v>
      </c>
      <c r="F24" s="261">
        <f t="shared" ref="F24" si="1">SUM(F25:F29)</f>
        <v>5.0999999999999996</v>
      </c>
      <c r="G24" s="125">
        <f t="shared" ref="G24:J24" si="2">SUM(G25:G29)</f>
        <v>0</v>
      </c>
      <c r="H24" s="125">
        <f t="shared" si="2"/>
        <v>5.0999999999999996</v>
      </c>
      <c r="I24" s="125">
        <f t="shared" si="2"/>
        <v>0</v>
      </c>
      <c r="J24" s="125">
        <f t="shared" si="2"/>
        <v>5.0999999999999996</v>
      </c>
      <c r="K24" s="125">
        <f>SUM(K25:K29)</f>
        <v>0</v>
      </c>
      <c r="L24" s="125">
        <f t="shared" ref="L24:O24" si="3">SUM(L25:L29)</f>
        <v>0</v>
      </c>
      <c r="M24" s="125">
        <f t="shared" si="3"/>
        <v>0</v>
      </c>
      <c r="N24" s="125">
        <f t="shared" si="3"/>
        <v>0</v>
      </c>
      <c r="O24" s="125">
        <f t="shared" si="3"/>
        <v>0</v>
      </c>
      <c r="P24" s="125">
        <f t="shared" ref="P24:AA24" si="4">SUM(P25:P29)</f>
        <v>0</v>
      </c>
      <c r="Q24" s="125">
        <f t="shared" si="4"/>
        <v>0</v>
      </c>
      <c r="R24" s="125">
        <f t="shared" si="4"/>
        <v>0</v>
      </c>
      <c r="S24" s="125">
        <f t="shared" si="4"/>
        <v>0</v>
      </c>
      <c r="T24" s="125">
        <f t="shared" si="4"/>
        <v>0</v>
      </c>
      <c r="U24" s="125">
        <f t="shared" si="4"/>
        <v>0</v>
      </c>
      <c r="V24" s="125">
        <f t="shared" si="4"/>
        <v>0</v>
      </c>
      <c r="W24" s="125">
        <f t="shared" si="4"/>
        <v>0</v>
      </c>
      <c r="X24" s="125">
        <f t="shared" si="4"/>
        <v>0</v>
      </c>
      <c r="Y24" s="125">
        <f t="shared" si="4"/>
        <v>0</v>
      </c>
      <c r="Z24" s="125">
        <f t="shared" si="4"/>
        <v>0</v>
      </c>
      <c r="AA24" s="125">
        <f t="shared" si="4"/>
        <v>0</v>
      </c>
      <c r="AB24" s="263">
        <f>H24+L24+P24+T24+X24</f>
        <v>5.0999999999999996</v>
      </c>
      <c r="AC24" s="400">
        <f>J24+N24+R24+V24+Z24</f>
        <v>5.0999999999999996</v>
      </c>
    </row>
    <row r="25" spans="1:32" ht="24" customHeight="1" x14ac:dyDescent="0.25">
      <c r="A25" s="15" t="s">
        <v>175</v>
      </c>
      <c r="B25" s="6" t="s">
        <v>174</v>
      </c>
      <c r="C25" s="275">
        <v>0</v>
      </c>
      <c r="D25" s="125">
        <v>0</v>
      </c>
      <c r="E25" s="253">
        <f>C25</f>
        <v>0</v>
      </c>
      <c r="F25" s="262">
        <f>E25-G25</f>
        <v>0</v>
      </c>
      <c r="G25" s="85">
        <v>0</v>
      </c>
      <c r="H25" s="85">
        <v>0</v>
      </c>
      <c r="I25" s="85">
        <v>0</v>
      </c>
      <c r="J25" s="85">
        <v>0</v>
      </c>
      <c r="K25" s="85">
        <v>0</v>
      </c>
      <c r="L25" s="85">
        <v>0</v>
      </c>
      <c r="M25" s="85">
        <v>0</v>
      </c>
      <c r="N25" s="85">
        <v>0</v>
      </c>
      <c r="O25" s="85">
        <v>0</v>
      </c>
      <c r="P25" s="85">
        <v>0</v>
      </c>
      <c r="Q25" s="85">
        <v>0</v>
      </c>
      <c r="R25" s="85">
        <v>0</v>
      </c>
      <c r="S25" s="85">
        <v>0</v>
      </c>
      <c r="T25" s="85">
        <v>0</v>
      </c>
      <c r="U25" s="85">
        <v>0</v>
      </c>
      <c r="V25" s="85">
        <v>0</v>
      </c>
      <c r="W25" s="85">
        <v>0</v>
      </c>
      <c r="X25" s="85">
        <v>0</v>
      </c>
      <c r="Y25" s="85">
        <v>0</v>
      </c>
      <c r="Z25" s="85">
        <v>0</v>
      </c>
      <c r="AA25" s="85">
        <v>0</v>
      </c>
      <c r="AB25" s="263">
        <f t="shared" ref="AB25:AB64" si="5">H25+L25+P25+T25+X25</f>
        <v>0</v>
      </c>
      <c r="AC25" s="400">
        <f t="shared" ref="AC25:AC64" si="6">J25+N25+R25+V25+Z25</f>
        <v>0</v>
      </c>
    </row>
    <row r="26" spans="1:32" x14ac:dyDescent="0.25">
      <c r="A26" s="15" t="s">
        <v>173</v>
      </c>
      <c r="B26" s="6" t="s">
        <v>172</v>
      </c>
      <c r="C26" s="275">
        <v>0</v>
      </c>
      <c r="D26" s="125">
        <v>0</v>
      </c>
      <c r="E26" s="253">
        <f>C26</f>
        <v>0</v>
      </c>
      <c r="F26" s="262">
        <f t="shared" ref="F26:F64" si="7">E26-G26</f>
        <v>0</v>
      </c>
      <c r="G26" s="85">
        <v>0</v>
      </c>
      <c r="H26" s="85">
        <v>0</v>
      </c>
      <c r="I26" s="85">
        <v>0</v>
      </c>
      <c r="J26" s="85">
        <v>0</v>
      </c>
      <c r="K26" s="85">
        <v>0</v>
      </c>
      <c r="L26" s="85">
        <v>0</v>
      </c>
      <c r="M26" s="85">
        <v>0</v>
      </c>
      <c r="N26" s="85">
        <v>0</v>
      </c>
      <c r="O26" s="85">
        <v>0</v>
      </c>
      <c r="P26" s="85">
        <v>0</v>
      </c>
      <c r="Q26" s="85">
        <v>0</v>
      </c>
      <c r="R26" s="85">
        <v>0</v>
      </c>
      <c r="S26" s="85">
        <v>0</v>
      </c>
      <c r="T26" s="85">
        <v>0</v>
      </c>
      <c r="U26" s="85">
        <v>0</v>
      </c>
      <c r="V26" s="85">
        <v>0</v>
      </c>
      <c r="W26" s="85">
        <v>0</v>
      </c>
      <c r="X26" s="85">
        <v>0</v>
      </c>
      <c r="Y26" s="85">
        <v>0</v>
      </c>
      <c r="Z26" s="85">
        <v>0</v>
      </c>
      <c r="AA26" s="85">
        <v>0</v>
      </c>
      <c r="AB26" s="263">
        <f t="shared" si="5"/>
        <v>0</v>
      </c>
      <c r="AC26" s="400">
        <f t="shared" si="6"/>
        <v>0</v>
      </c>
    </row>
    <row r="27" spans="1:32" ht="31.5" x14ac:dyDescent="0.25">
      <c r="A27" s="15" t="s">
        <v>171</v>
      </c>
      <c r="B27" s="6" t="s">
        <v>391</v>
      </c>
      <c r="C27" s="275">
        <v>5.0999999999999996</v>
      </c>
      <c r="D27" s="125">
        <v>0</v>
      </c>
      <c r="E27" s="253">
        <f>C27</f>
        <v>5.0999999999999996</v>
      </c>
      <c r="F27" s="262">
        <f t="shared" si="7"/>
        <v>5.0999999999999996</v>
      </c>
      <c r="G27" s="85">
        <v>0</v>
      </c>
      <c r="H27" s="85">
        <v>5.0999999999999996</v>
      </c>
      <c r="I27" s="85">
        <v>0</v>
      </c>
      <c r="J27" s="85">
        <v>5.0999999999999996</v>
      </c>
      <c r="K27" s="85">
        <v>0</v>
      </c>
      <c r="L27" s="85">
        <v>0</v>
      </c>
      <c r="M27" s="85">
        <v>0</v>
      </c>
      <c r="N27" s="85">
        <v>0</v>
      </c>
      <c r="O27" s="85">
        <v>0</v>
      </c>
      <c r="P27" s="85">
        <v>0</v>
      </c>
      <c r="Q27" s="85">
        <v>0</v>
      </c>
      <c r="R27" s="85">
        <v>0</v>
      </c>
      <c r="S27" s="85">
        <v>0</v>
      </c>
      <c r="T27" s="85">
        <v>0</v>
      </c>
      <c r="U27" s="85">
        <v>0</v>
      </c>
      <c r="V27" s="85">
        <v>0</v>
      </c>
      <c r="W27" s="85">
        <v>0</v>
      </c>
      <c r="X27" s="85">
        <v>0</v>
      </c>
      <c r="Y27" s="85">
        <v>0</v>
      </c>
      <c r="Z27" s="85">
        <v>0</v>
      </c>
      <c r="AA27" s="85">
        <v>0</v>
      </c>
      <c r="AB27" s="263">
        <f t="shared" si="5"/>
        <v>5.0999999999999996</v>
      </c>
      <c r="AC27" s="400">
        <f t="shared" si="6"/>
        <v>5.0999999999999996</v>
      </c>
    </row>
    <row r="28" spans="1:32" x14ac:dyDescent="0.25">
      <c r="A28" s="15" t="s">
        <v>170</v>
      </c>
      <c r="B28" s="6" t="s">
        <v>169</v>
      </c>
      <c r="C28" s="275">
        <v>0</v>
      </c>
      <c r="D28" s="125">
        <v>0</v>
      </c>
      <c r="E28" s="253">
        <f>C28</f>
        <v>0</v>
      </c>
      <c r="F28" s="262">
        <f t="shared" si="7"/>
        <v>0</v>
      </c>
      <c r="G28" s="85">
        <v>0</v>
      </c>
      <c r="H28" s="85">
        <v>0</v>
      </c>
      <c r="I28" s="85">
        <v>0</v>
      </c>
      <c r="J28" s="85">
        <v>0</v>
      </c>
      <c r="K28" s="85">
        <v>0</v>
      </c>
      <c r="L28" s="85">
        <v>0</v>
      </c>
      <c r="M28" s="85">
        <v>0</v>
      </c>
      <c r="N28" s="85">
        <v>0</v>
      </c>
      <c r="O28" s="85">
        <v>0</v>
      </c>
      <c r="P28" s="85">
        <v>0</v>
      </c>
      <c r="Q28" s="85">
        <v>0</v>
      </c>
      <c r="R28" s="85">
        <v>0</v>
      </c>
      <c r="S28" s="85">
        <v>0</v>
      </c>
      <c r="T28" s="85">
        <v>0</v>
      </c>
      <c r="U28" s="85">
        <v>0</v>
      </c>
      <c r="V28" s="85">
        <v>0</v>
      </c>
      <c r="W28" s="85">
        <v>0</v>
      </c>
      <c r="X28" s="85">
        <v>0</v>
      </c>
      <c r="Y28" s="85">
        <v>0</v>
      </c>
      <c r="Z28" s="85">
        <v>0</v>
      </c>
      <c r="AA28" s="85">
        <v>0</v>
      </c>
      <c r="AB28" s="263">
        <f t="shared" si="5"/>
        <v>0</v>
      </c>
      <c r="AC28" s="400">
        <f t="shared" si="6"/>
        <v>0</v>
      </c>
    </row>
    <row r="29" spans="1:32" x14ac:dyDescent="0.25">
      <c r="A29" s="15" t="s">
        <v>168</v>
      </c>
      <c r="B29" s="19" t="s">
        <v>167</v>
      </c>
      <c r="C29" s="275">
        <v>0</v>
      </c>
      <c r="D29" s="125">
        <v>0</v>
      </c>
      <c r="E29" s="253">
        <f>C29</f>
        <v>0</v>
      </c>
      <c r="F29" s="262">
        <f t="shared" si="7"/>
        <v>0</v>
      </c>
      <c r="G29" s="85">
        <v>0</v>
      </c>
      <c r="H29" s="85">
        <v>0</v>
      </c>
      <c r="I29" s="85">
        <v>0</v>
      </c>
      <c r="J29" s="85">
        <v>0</v>
      </c>
      <c r="K29" s="85">
        <v>0</v>
      </c>
      <c r="L29" s="85">
        <v>0</v>
      </c>
      <c r="M29" s="85">
        <v>0</v>
      </c>
      <c r="N29" s="85">
        <v>0</v>
      </c>
      <c r="O29" s="85">
        <v>0</v>
      </c>
      <c r="P29" s="85">
        <v>0</v>
      </c>
      <c r="Q29" s="85">
        <v>0</v>
      </c>
      <c r="R29" s="85">
        <v>0</v>
      </c>
      <c r="S29" s="85">
        <v>0</v>
      </c>
      <c r="T29" s="85">
        <v>0</v>
      </c>
      <c r="U29" s="85">
        <v>0</v>
      </c>
      <c r="V29" s="85">
        <v>0</v>
      </c>
      <c r="W29" s="85">
        <v>0</v>
      </c>
      <c r="X29" s="85">
        <v>0</v>
      </c>
      <c r="Y29" s="85">
        <v>0</v>
      </c>
      <c r="Z29" s="85">
        <v>0</v>
      </c>
      <c r="AA29" s="85">
        <v>0</v>
      </c>
      <c r="AB29" s="263">
        <f t="shared" si="5"/>
        <v>0</v>
      </c>
      <c r="AC29" s="400">
        <f t="shared" si="6"/>
        <v>0</v>
      </c>
    </row>
    <row r="30" spans="1:32" ht="47.25" x14ac:dyDescent="0.25">
      <c r="A30" s="18" t="s">
        <v>61</v>
      </c>
      <c r="B30" s="17" t="s">
        <v>166</v>
      </c>
      <c r="C30" s="249">
        <f>SUM(C31:C34)</f>
        <v>4.8571428600000006</v>
      </c>
      <c r="D30" s="125">
        <f>SUM(D31:D34)</f>
        <v>0</v>
      </c>
      <c r="E30" s="252">
        <f t="shared" ref="E30:F30" si="8">SUM(E31:E34)</f>
        <v>4.8571428600000006</v>
      </c>
      <c r="F30" s="261">
        <f t="shared" si="8"/>
        <v>4.8571428600000006</v>
      </c>
      <c r="G30" s="125">
        <f t="shared" ref="G30:J30" si="9">SUM(G31:G34)</f>
        <v>0</v>
      </c>
      <c r="H30" s="125">
        <f t="shared" si="9"/>
        <v>4.8571428600000006</v>
      </c>
      <c r="I30" s="125">
        <f t="shared" si="9"/>
        <v>0</v>
      </c>
      <c r="J30" s="125">
        <f t="shared" si="9"/>
        <v>4.8571428600000006</v>
      </c>
      <c r="K30" s="125">
        <f>SUM(K31:K34)</f>
        <v>0</v>
      </c>
      <c r="L30" s="125">
        <f t="shared" ref="L30:O30" si="10">SUM(L31:L34)</f>
        <v>0</v>
      </c>
      <c r="M30" s="125">
        <f t="shared" si="10"/>
        <v>0</v>
      </c>
      <c r="N30" s="125">
        <f t="shared" si="10"/>
        <v>0</v>
      </c>
      <c r="O30" s="125">
        <f t="shared" si="10"/>
        <v>0</v>
      </c>
      <c r="P30" s="125">
        <f t="shared" ref="P30:AA30" si="11">SUM(P31:P34)</f>
        <v>0</v>
      </c>
      <c r="Q30" s="125">
        <f t="shared" si="11"/>
        <v>0</v>
      </c>
      <c r="R30" s="125">
        <f t="shared" si="11"/>
        <v>0</v>
      </c>
      <c r="S30" s="125">
        <f t="shared" si="11"/>
        <v>0</v>
      </c>
      <c r="T30" s="125">
        <f t="shared" si="11"/>
        <v>0</v>
      </c>
      <c r="U30" s="125">
        <f t="shared" si="11"/>
        <v>0</v>
      </c>
      <c r="V30" s="125">
        <f t="shared" si="11"/>
        <v>0</v>
      </c>
      <c r="W30" s="125">
        <f t="shared" si="11"/>
        <v>0</v>
      </c>
      <c r="X30" s="125">
        <f t="shared" si="11"/>
        <v>0</v>
      </c>
      <c r="Y30" s="125">
        <f t="shared" si="11"/>
        <v>0</v>
      </c>
      <c r="Z30" s="125">
        <f t="shared" si="11"/>
        <v>0</v>
      </c>
      <c r="AA30" s="125">
        <f t="shared" si="11"/>
        <v>0</v>
      </c>
      <c r="AB30" s="263">
        <f t="shared" si="5"/>
        <v>4.8571428600000006</v>
      </c>
      <c r="AC30" s="400">
        <f t="shared" si="6"/>
        <v>4.8571428600000006</v>
      </c>
    </row>
    <row r="31" spans="1:32" x14ac:dyDescent="0.25">
      <c r="A31" s="18" t="s">
        <v>165</v>
      </c>
      <c r="B31" s="6" t="s">
        <v>164</v>
      </c>
      <c r="C31" s="275">
        <v>0</v>
      </c>
      <c r="D31" s="125">
        <v>0</v>
      </c>
      <c r="E31" s="253">
        <f>C31</f>
        <v>0</v>
      </c>
      <c r="F31" s="262">
        <f t="shared" si="7"/>
        <v>0</v>
      </c>
      <c r="G31" s="85">
        <v>0</v>
      </c>
      <c r="H31" s="85">
        <v>0</v>
      </c>
      <c r="I31" s="85">
        <v>0</v>
      </c>
      <c r="J31" s="85">
        <v>0</v>
      </c>
      <c r="K31" s="85">
        <v>0</v>
      </c>
      <c r="L31" s="85">
        <v>0</v>
      </c>
      <c r="M31" s="85">
        <v>0</v>
      </c>
      <c r="N31" s="85">
        <v>0</v>
      </c>
      <c r="O31" s="85">
        <v>0</v>
      </c>
      <c r="P31" s="85">
        <v>0</v>
      </c>
      <c r="Q31" s="85">
        <v>0</v>
      </c>
      <c r="R31" s="85">
        <v>0</v>
      </c>
      <c r="S31" s="85">
        <v>0</v>
      </c>
      <c r="T31" s="85">
        <v>0</v>
      </c>
      <c r="U31" s="85">
        <v>0</v>
      </c>
      <c r="V31" s="85">
        <v>0</v>
      </c>
      <c r="W31" s="85">
        <v>0</v>
      </c>
      <c r="X31" s="85">
        <v>0</v>
      </c>
      <c r="Y31" s="85">
        <v>0</v>
      </c>
      <c r="Z31" s="85">
        <v>0</v>
      </c>
      <c r="AA31" s="85">
        <v>0</v>
      </c>
      <c r="AB31" s="263">
        <f t="shared" si="5"/>
        <v>0</v>
      </c>
      <c r="AC31" s="400">
        <f t="shared" si="6"/>
        <v>0</v>
      </c>
    </row>
    <row r="32" spans="1:32" ht="31.5" x14ac:dyDescent="0.25">
      <c r="A32" s="18" t="s">
        <v>163</v>
      </c>
      <c r="B32" s="6" t="s">
        <v>162</v>
      </c>
      <c r="C32" s="275">
        <v>0</v>
      </c>
      <c r="D32" s="125">
        <v>0</v>
      </c>
      <c r="E32" s="253">
        <f>C32</f>
        <v>0</v>
      </c>
      <c r="F32" s="262">
        <f t="shared" si="7"/>
        <v>0</v>
      </c>
      <c r="G32" s="85">
        <v>0</v>
      </c>
      <c r="H32" s="85">
        <v>0</v>
      </c>
      <c r="I32" s="85">
        <v>0</v>
      </c>
      <c r="J32" s="85">
        <v>0</v>
      </c>
      <c r="K32" s="85">
        <v>0</v>
      </c>
      <c r="L32" s="85">
        <v>0</v>
      </c>
      <c r="M32" s="85">
        <v>0</v>
      </c>
      <c r="N32" s="85">
        <v>0</v>
      </c>
      <c r="O32" s="85">
        <v>0</v>
      </c>
      <c r="P32" s="85">
        <v>0</v>
      </c>
      <c r="Q32" s="85">
        <v>0</v>
      </c>
      <c r="R32" s="85">
        <v>0</v>
      </c>
      <c r="S32" s="85">
        <v>0</v>
      </c>
      <c r="T32" s="85">
        <v>0</v>
      </c>
      <c r="U32" s="85">
        <v>0</v>
      </c>
      <c r="V32" s="85">
        <v>0</v>
      </c>
      <c r="W32" s="85">
        <v>0</v>
      </c>
      <c r="X32" s="85">
        <v>0</v>
      </c>
      <c r="Y32" s="85">
        <v>0</v>
      </c>
      <c r="Z32" s="85">
        <v>0</v>
      </c>
      <c r="AA32" s="85">
        <v>0</v>
      </c>
      <c r="AB32" s="263">
        <f t="shared" si="5"/>
        <v>0</v>
      </c>
      <c r="AC32" s="400">
        <f t="shared" si="6"/>
        <v>0</v>
      </c>
    </row>
    <row r="33" spans="1:29" x14ac:dyDescent="0.25">
      <c r="A33" s="18" t="s">
        <v>161</v>
      </c>
      <c r="B33" s="6" t="s">
        <v>160</v>
      </c>
      <c r="C33" s="275">
        <v>4.8571428600000006</v>
      </c>
      <c r="D33" s="125">
        <v>0</v>
      </c>
      <c r="E33" s="253">
        <f>C33</f>
        <v>4.8571428600000006</v>
      </c>
      <c r="F33" s="262">
        <f t="shared" si="7"/>
        <v>4.8571428600000006</v>
      </c>
      <c r="G33" s="85">
        <v>0</v>
      </c>
      <c r="H33" s="85">
        <v>4.8571428600000006</v>
      </c>
      <c r="I33" s="85">
        <v>0</v>
      </c>
      <c r="J33" s="85">
        <v>4.8571428600000006</v>
      </c>
      <c r="K33" s="85">
        <v>0</v>
      </c>
      <c r="L33" s="85">
        <v>0</v>
      </c>
      <c r="M33" s="85">
        <v>0</v>
      </c>
      <c r="N33" s="85">
        <v>0</v>
      </c>
      <c r="O33" s="85">
        <v>0</v>
      </c>
      <c r="P33" s="85">
        <v>0</v>
      </c>
      <c r="Q33" s="85">
        <v>0</v>
      </c>
      <c r="R33" s="85">
        <v>0</v>
      </c>
      <c r="S33" s="85">
        <v>0</v>
      </c>
      <c r="T33" s="85">
        <v>0</v>
      </c>
      <c r="U33" s="85">
        <v>0</v>
      </c>
      <c r="V33" s="85">
        <v>0</v>
      </c>
      <c r="W33" s="85">
        <v>0</v>
      </c>
      <c r="X33" s="85">
        <v>0</v>
      </c>
      <c r="Y33" s="85">
        <v>0</v>
      </c>
      <c r="Z33" s="85">
        <v>0</v>
      </c>
      <c r="AA33" s="85">
        <v>0</v>
      </c>
      <c r="AB33" s="263">
        <f t="shared" si="5"/>
        <v>4.8571428600000006</v>
      </c>
      <c r="AC33" s="400">
        <f t="shared" si="6"/>
        <v>4.8571428600000006</v>
      </c>
    </row>
    <row r="34" spans="1:29" x14ac:dyDescent="0.25">
      <c r="A34" s="18" t="s">
        <v>159</v>
      </c>
      <c r="B34" s="6" t="s">
        <v>158</v>
      </c>
      <c r="C34" s="275">
        <v>0</v>
      </c>
      <c r="D34" s="125">
        <v>0</v>
      </c>
      <c r="E34" s="253">
        <f>C34</f>
        <v>0</v>
      </c>
      <c r="F34" s="262">
        <f t="shared" si="7"/>
        <v>0</v>
      </c>
      <c r="G34" s="85">
        <v>0</v>
      </c>
      <c r="H34" s="85">
        <v>0</v>
      </c>
      <c r="I34" s="85">
        <v>0</v>
      </c>
      <c r="J34" s="85">
        <v>0</v>
      </c>
      <c r="K34" s="85">
        <v>0</v>
      </c>
      <c r="L34" s="85">
        <v>0</v>
      </c>
      <c r="M34" s="85">
        <v>0</v>
      </c>
      <c r="N34" s="85">
        <v>0</v>
      </c>
      <c r="O34" s="85">
        <v>0</v>
      </c>
      <c r="P34" s="85">
        <v>0</v>
      </c>
      <c r="Q34" s="85">
        <v>0</v>
      </c>
      <c r="R34" s="85">
        <v>0</v>
      </c>
      <c r="S34" s="85">
        <v>0</v>
      </c>
      <c r="T34" s="85">
        <v>0</v>
      </c>
      <c r="U34" s="85">
        <v>0</v>
      </c>
      <c r="V34" s="85">
        <v>0</v>
      </c>
      <c r="W34" s="85">
        <v>0</v>
      </c>
      <c r="X34" s="85">
        <v>0</v>
      </c>
      <c r="Y34" s="85">
        <v>0</v>
      </c>
      <c r="Z34" s="85">
        <v>0</v>
      </c>
      <c r="AA34" s="85">
        <v>0</v>
      </c>
      <c r="AB34" s="263">
        <f t="shared" si="5"/>
        <v>0</v>
      </c>
      <c r="AC34" s="400">
        <f t="shared" si="6"/>
        <v>0</v>
      </c>
    </row>
    <row r="35" spans="1:29" ht="31.5" x14ac:dyDescent="0.25">
      <c r="A35" s="18" t="s">
        <v>60</v>
      </c>
      <c r="B35" s="17" t="s">
        <v>157</v>
      </c>
      <c r="C35" s="249">
        <v>0</v>
      </c>
      <c r="D35" s="125">
        <v>0</v>
      </c>
      <c r="E35" s="253">
        <f>C35</f>
        <v>0</v>
      </c>
      <c r="F35" s="262">
        <f t="shared" si="7"/>
        <v>0</v>
      </c>
      <c r="G35" s="125">
        <v>0</v>
      </c>
      <c r="H35" s="125">
        <v>0</v>
      </c>
      <c r="I35" s="125">
        <v>0</v>
      </c>
      <c r="J35" s="125">
        <v>0</v>
      </c>
      <c r="K35" s="125">
        <v>0</v>
      </c>
      <c r="L35" s="125">
        <v>0</v>
      </c>
      <c r="M35" s="125">
        <v>0</v>
      </c>
      <c r="N35" s="125">
        <v>0</v>
      </c>
      <c r="O35" s="125">
        <v>0</v>
      </c>
      <c r="P35" s="125">
        <v>0</v>
      </c>
      <c r="Q35" s="125">
        <v>0</v>
      </c>
      <c r="R35" s="125">
        <v>0</v>
      </c>
      <c r="S35" s="125">
        <v>0</v>
      </c>
      <c r="T35" s="125">
        <v>0</v>
      </c>
      <c r="U35" s="125">
        <v>0</v>
      </c>
      <c r="V35" s="125">
        <v>0</v>
      </c>
      <c r="W35" s="125">
        <v>0</v>
      </c>
      <c r="X35" s="125">
        <v>0</v>
      </c>
      <c r="Y35" s="125">
        <v>0</v>
      </c>
      <c r="Z35" s="125">
        <v>0</v>
      </c>
      <c r="AA35" s="125">
        <v>0</v>
      </c>
      <c r="AB35" s="263">
        <f t="shared" si="5"/>
        <v>0</v>
      </c>
      <c r="AC35" s="400">
        <f t="shared" si="6"/>
        <v>0</v>
      </c>
    </row>
    <row r="36" spans="1:29" ht="31.5" x14ac:dyDescent="0.25">
      <c r="A36" s="15" t="s">
        <v>156</v>
      </c>
      <c r="B36" s="14" t="s">
        <v>155</v>
      </c>
      <c r="C36" s="249">
        <v>0</v>
      </c>
      <c r="D36" s="125">
        <v>0</v>
      </c>
      <c r="E36" s="253">
        <f>C36</f>
        <v>0</v>
      </c>
      <c r="F36" s="262">
        <f t="shared" si="7"/>
        <v>0</v>
      </c>
      <c r="G36" s="85">
        <v>0</v>
      </c>
      <c r="H36" s="85">
        <v>0</v>
      </c>
      <c r="I36" s="85">
        <v>0</v>
      </c>
      <c r="J36" s="85">
        <v>0</v>
      </c>
      <c r="K36" s="85">
        <v>0</v>
      </c>
      <c r="L36" s="85">
        <v>0</v>
      </c>
      <c r="M36" s="85">
        <v>0</v>
      </c>
      <c r="N36" s="85">
        <v>0</v>
      </c>
      <c r="O36" s="85">
        <v>0</v>
      </c>
      <c r="P36" s="85">
        <v>0</v>
      </c>
      <c r="Q36" s="85">
        <v>0</v>
      </c>
      <c r="R36" s="85">
        <v>0</v>
      </c>
      <c r="S36" s="85">
        <v>0</v>
      </c>
      <c r="T36" s="85">
        <v>0</v>
      </c>
      <c r="U36" s="85">
        <v>0</v>
      </c>
      <c r="V36" s="85">
        <v>0</v>
      </c>
      <c r="W36" s="85">
        <v>0</v>
      </c>
      <c r="X36" s="85">
        <v>0</v>
      </c>
      <c r="Y36" s="85">
        <v>0</v>
      </c>
      <c r="Z36" s="85">
        <v>0</v>
      </c>
      <c r="AA36" s="85">
        <v>0</v>
      </c>
      <c r="AB36" s="263">
        <f t="shared" si="5"/>
        <v>0</v>
      </c>
      <c r="AC36" s="400">
        <f t="shared" si="6"/>
        <v>0</v>
      </c>
    </row>
    <row r="37" spans="1:29" x14ac:dyDescent="0.25">
      <c r="A37" s="15" t="s">
        <v>154</v>
      </c>
      <c r="B37" s="14" t="s">
        <v>144</v>
      </c>
      <c r="C37" s="249">
        <v>0</v>
      </c>
      <c r="D37" s="125">
        <v>0</v>
      </c>
      <c r="E37" s="253">
        <f>C37</f>
        <v>0</v>
      </c>
      <c r="F37" s="262">
        <f t="shared" si="7"/>
        <v>0</v>
      </c>
      <c r="G37" s="85">
        <v>0</v>
      </c>
      <c r="H37" s="85">
        <v>0</v>
      </c>
      <c r="I37" s="85">
        <v>0</v>
      </c>
      <c r="J37" s="85">
        <v>0</v>
      </c>
      <c r="K37" s="85">
        <v>0</v>
      </c>
      <c r="L37" s="85">
        <v>0</v>
      </c>
      <c r="M37" s="85">
        <v>0</v>
      </c>
      <c r="N37" s="85">
        <v>0</v>
      </c>
      <c r="O37" s="85">
        <v>0</v>
      </c>
      <c r="P37" s="85">
        <v>0</v>
      </c>
      <c r="Q37" s="85">
        <v>0</v>
      </c>
      <c r="R37" s="85">
        <v>0</v>
      </c>
      <c r="S37" s="85">
        <v>0</v>
      </c>
      <c r="T37" s="85">
        <v>0</v>
      </c>
      <c r="U37" s="85">
        <v>0</v>
      </c>
      <c r="V37" s="85">
        <v>0</v>
      </c>
      <c r="W37" s="85">
        <v>0</v>
      </c>
      <c r="X37" s="85">
        <v>0</v>
      </c>
      <c r="Y37" s="85">
        <v>0</v>
      </c>
      <c r="Z37" s="85">
        <v>0</v>
      </c>
      <c r="AA37" s="85">
        <v>0</v>
      </c>
      <c r="AB37" s="263">
        <f t="shared" si="5"/>
        <v>0</v>
      </c>
      <c r="AC37" s="400">
        <f t="shared" si="6"/>
        <v>0</v>
      </c>
    </row>
    <row r="38" spans="1:29" x14ac:dyDescent="0.25">
      <c r="A38" s="15" t="s">
        <v>153</v>
      </c>
      <c r="B38" s="14" t="s">
        <v>142</v>
      </c>
      <c r="C38" s="249">
        <v>0</v>
      </c>
      <c r="D38" s="125">
        <v>0</v>
      </c>
      <c r="E38" s="253">
        <f>C38</f>
        <v>0</v>
      </c>
      <c r="F38" s="262">
        <f t="shared" si="7"/>
        <v>0</v>
      </c>
      <c r="G38" s="85">
        <v>0</v>
      </c>
      <c r="H38" s="85">
        <v>0</v>
      </c>
      <c r="I38" s="85">
        <v>0</v>
      </c>
      <c r="J38" s="85">
        <v>0</v>
      </c>
      <c r="K38" s="85">
        <v>0</v>
      </c>
      <c r="L38" s="85">
        <v>0</v>
      </c>
      <c r="M38" s="85">
        <v>0</v>
      </c>
      <c r="N38" s="85">
        <v>0</v>
      </c>
      <c r="O38" s="85">
        <v>0</v>
      </c>
      <c r="P38" s="85">
        <v>0</v>
      </c>
      <c r="Q38" s="85">
        <v>0</v>
      </c>
      <c r="R38" s="85">
        <v>0</v>
      </c>
      <c r="S38" s="85">
        <v>0</v>
      </c>
      <c r="T38" s="85">
        <v>0</v>
      </c>
      <c r="U38" s="85">
        <v>0</v>
      </c>
      <c r="V38" s="85">
        <v>0</v>
      </c>
      <c r="W38" s="85">
        <v>0</v>
      </c>
      <c r="X38" s="85">
        <v>0</v>
      </c>
      <c r="Y38" s="85">
        <v>0</v>
      </c>
      <c r="Z38" s="85">
        <v>0</v>
      </c>
      <c r="AA38" s="85">
        <v>0</v>
      </c>
      <c r="AB38" s="263">
        <f t="shared" si="5"/>
        <v>0</v>
      </c>
      <c r="AC38" s="400">
        <f t="shared" si="6"/>
        <v>0</v>
      </c>
    </row>
    <row r="39" spans="1:29" ht="31.5" x14ac:dyDescent="0.25">
      <c r="A39" s="15" t="s">
        <v>152</v>
      </c>
      <c r="B39" s="6" t="s">
        <v>140</v>
      </c>
      <c r="C39" s="249">
        <v>0</v>
      </c>
      <c r="D39" s="125">
        <v>0</v>
      </c>
      <c r="E39" s="253">
        <f>C39</f>
        <v>0</v>
      </c>
      <c r="F39" s="262">
        <f t="shared" si="7"/>
        <v>0</v>
      </c>
      <c r="G39" s="85">
        <v>0</v>
      </c>
      <c r="H39" s="85">
        <v>0</v>
      </c>
      <c r="I39" s="85">
        <v>0</v>
      </c>
      <c r="J39" s="85">
        <v>0</v>
      </c>
      <c r="K39" s="85">
        <v>0</v>
      </c>
      <c r="L39" s="85">
        <v>0</v>
      </c>
      <c r="M39" s="85">
        <v>0</v>
      </c>
      <c r="N39" s="85">
        <v>0</v>
      </c>
      <c r="O39" s="85">
        <v>0</v>
      </c>
      <c r="P39" s="85">
        <v>0</v>
      </c>
      <c r="Q39" s="85">
        <v>0</v>
      </c>
      <c r="R39" s="85">
        <v>0</v>
      </c>
      <c r="S39" s="85">
        <v>0</v>
      </c>
      <c r="T39" s="85">
        <v>0</v>
      </c>
      <c r="U39" s="85">
        <v>0</v>
      </c>
      <c r="V39" s="85">
        <v>0</v>
      </c>
      <c r="W39" s="85">
        <v>0</v>
      </c>
      <c r="X39" s="85">
        <v>0</v>
      </c>
      <c r="Y39" s="85">
        <v>0</v>
      </c>
      <c r="Z39" s="85">
        <v>0</v>
      </c>
      <c r="AA39" s="85">
        <v>0</v>
      </c>
      <c r="AB39" s="263">
        <f t="shared" si="5"/>
        <v>0</v>
      </c>
      <c r="AC39" s="400">
        <f t="shared" si="6"/>
        <v>0</v>
      </c>
    </row>
    <row r="40" spans="1:29" ht="31.5" x14ac:dyDescent="0.25">
      <c r="A40" s="15" t="s">
        <v>151</v>
      </c>
      <c r="B40" s="6" t="s">
        <v>138</v>
      </c>
      <c r="C40" s="249">
        <v>0</v>
      </c>
      <c r="D40" s="125">
        <v>0</v>
      </c>
      <c r="E40" s="253">
        <f>C40</f>
        <v>0</v>
      </c>
      <c r="F40" s="262">
        <f t="shared" si="7"/>
        <v>0</v>
      </c>
      <c r="G40" s="85">
        <v>0</v>
      </c>
      <c r="H40" s="85">
        <v>0</v>
      </c>
      <c r="I40" s="85">
        <v>0</v>
      </c>
      <c r="J40" s="85">
        <v>0</v>
      </c>
      <c r="K40" s="85">
        <v>0</v>
      </c>
      <c r="L40" s="85">
        <v>0</v>
      </c>
      <c r="M40" s="85">
        <v>0</v>
      </c>
      <c r="N40" s="85">
        <v>0</v>
      </c>
      <c r="O40" s="85">
        <v>0</v>
      </c>
      <c r="P40" s="85">
        <v>0</v>
      </c>
      <c r="Q40" s="85">
        <v>0</v>
      </c>
      <c r="R40" s="85">
        <v>0</v>
      </c>
      <c r="S40" s="85">
        <v>0</v>
      </c>
      <c r="T40" s="85">
        <v>0</v>
      </c>
      <c r="U40" s="85">
        <v>0</v>
      </c>
      <c r="V40" s="85">
        <v>0</v>
      </c>
      <c r="W40" s="85">
        <v>0</v>
      </c>
      <c r="X40" s="85">
        <v>0</v>
      </c>
      <c r="Y40" s="85">
        <v>0</v>
      </c>
      <c r="Z40" s="85">
        <v>0</v>
      </c>
      <c r="AA40" s="85">
        <v>0</v>
      </c>
      <c r="AB40" s="263">
        <f t="shared" si="5"/>
        <v>0</v>
      </c>
      <c r="AC40" s="400">
        <f t="shared" si="6"/>
        <v>0</v>
      </c>
    </row>
    <row r="41" spans="1:29" x14ac:dyDescent="0.25">
      <c r="A41" s="15" t="s">
        <v>150</v>
      </c>
      <c r="B41" s="6" t="s">
        <v>136</v>
      </c>
      <c r="C41" s="249">
        <v>0</v>
      </c>
      <c r="D41" s="125">
        <v>0</v>
      </c>
      <c r="E41" s="253">
        <f>C41</f>
        <v>0</v>
      </c>
      <c r="F41" s="262">
        <f t="shared" si="7"/>
        <v>0</v>
      </c>
      <c r="G41" s="85">
        <v>0</v>
      </c>
      <c r="H41" s="85">
        <v>0</v>
      </c>
      <c r="I41" s="85">
        <v>0</v>
      </c>
      <c r="J41" s="85">
        <v>0</v>
      </c>
      <c r="K41" s="85">
        <v>0</v>
      </c>
      <c r="L41" s="85">
        <v>0</v>
      </c>
      <c r="M41" s="85">
        <v>0</v>
      </c>
      <c r="N41" s="85">
        <v>0</v>
      </c>
      <c r="O41" s="85">
        <v>0</v>
      </c>
      <c r="P41" s="85">
        <v>0</v>
      </c>
      <c r="Q41" s="85">
        <v>0</v>
      </c>
      <c r="R41" s="85">
        <v>0</v>
      </c>
      <c r="S41" s="85">
        <v>0</v>
      </c>
      <c r="T41" s="85">
        <v>0</v>
      </c>
      <c r="U41" s="85">
        <v>0</v>
      </c>
      <c r="V41" s="85">
        <v>0</v>
      </c>
      <c r="W41" s="85">
        <v>0</v>
      </c>
      <c r="X41" s="85">
        <v>0</v>
      </c>
      <c r="Y41" s="85">
        <v>0</v>
      </c>
      <c r="Z41" s="85">
        <v>0</v>
      </c>
      <c r="AA41" s="85">
        <v>0</v>
      </c>
      <c r="AB41" s="263">
        <f t="shared" si="5"/>
        <v>0</v>
      </c>
      <c r="AC41" s="400">
        <f t="shared" si="6"/>
        <v>0</v>
      </c>
    </row>
    <row r="42" spans="1:29" ht="18.75" x14ac:dyDescent="0.25">
      <c r="A42" s="15" t="s">
        <v>149</v>
      </c>
      <c r="B42" s="14" t="s">
        <v>560</v>
      </c>
      <c r="C42" s="249">
        <v>0</v>
      </c>
      <c r="D42" s="125">
        <v>0</v>
      </c>
      <c r="E42" s="253">
        <f>C42</f>
        <v>0</v>
      </c>
      <c r="F42" s="262">
        <f t="shared" si="7"/>
        <v>0</v>
      </c>
      <c r="G42" s="85">
        <v>0</v>
      </c>
      <c r="H42" s="85">
        <v>0</v>
      </c>
      <c r="I42" s="85">
        <v>0</v>
      </c>
      <c r="J42" s="85">
        <v>0</v>
      </c>
      <c r="K42" s="85">
        <v>0</v>
      </c>
      <c r="L42" s="85">
        <v>0</v>
      </c>
      <c r="M42" s="85">
        <v>0</v>
      </c>
      <c r="N42" s="85">
        <v>0</v>
      </c>
      <c r="O42" s="85">
        <v>0</v>
      </c>
      <c r="P42" s="85">
        <v>0</v>
      </c>
      <c r="Q42" s="85">
        <v>0</v>
      </c>
      <c r="R42" s="85">
        <v>0</v>
      </c>
      <c r="S42" s="85">
        <v>0</v>
      </c>
      <c r="T42" s="85">
        <v>0</v>
      </c>
      <c r="U42" s="85">
        <v>0</v>
      </c>
      <c r="V42" s="85">
        <v>0</v>
      </c>
      <c r="W42" s="85">
        <v>0</v>
      </c>
      <c r="X42" s="85">
        <v>0</v>
      </c>
      <c r="Y42" s="85">
        <v>0</v>
      </c>
      <c r="Z42" s="85">
        <v>0</v>
      </c>
      <c r="AA42" s="85">
        <v>0</v>
      </c>
      <c r="AB42" s="263">
        <f t="shared" si="5"/>
        <v>0</v>
      </c>
      <c r="AC42" s="400">
        <f t="shared" si="6"/>
        <v>0</v>
      </c>
    </row>
    <row r="43" spans="1:29" x14ac:dyDescent="0.25">
      <c r="A43" s="18" t="s">
        <v>59</v>
      </c>
      <c r="B43" s="17" t="s">
        <v>148</v>
      </c>
      <c r="C43" s="249">
        <v>0</v>
      </c>
      <c r="D43" s="125">
        <v>0</v>
      </c>
      <c r="E43" s="253">
        <f>C43</f>
        <v>0</v>
      </c>
      <c r="F43" s="262">
        <f t="shared" si="7"/>
        <v>0</v>
      </c>
      <c r="G43" s="125">
        <v>0</v>
      </c>
      <c r="H43" s="125">
        <v>0</v>
      </c>
      <c r="I43" s="125">
        <v>0</v>
      </c>
      <c r="J43" s="125">
        <v>0</v>
      </c>
      <c r="K43" s="125">
        <v>0</v>
      </c>
      <c r="L43" s="125">
        <v>0</v>
      </c>
      <c r="M43" s="125">
        <v>0</v>
      </c>
      <c r="N43" s="125">
        <v>0</v>
      </c>
      <c r="O43" s="125">
        <v>0</v>
      </c>
      <c r="P43" s="125">
        <v>0</v>
      </c>
      <c r="Q43" s="125">
        <v>0</v>
      </c>
      <c r="R43" s="125">
        <v>0</v>
      </c>
      <c r="S43" s="125">
        <v>0</v>
      </c>
      <c r="T43" s="125">
        <v>0</v>
      </c>
      <c r="U43" s="125">
        <v>0</v>
      </c>
      <c r="V43" s="125">
        <v>0</v>
      </c>
      <c r="W43" s="125">
        <v>0</v>
      </c>
      <c r="X43" s="125">
        <v>0</v>
      </c>
      <c r="Y43" s="125">
        <v>0</v>
      </c>
      <c r="Z43" s="125">
        <v>0</v>
      </c>
      <c r="AA43" s="125">
        <v>0</v>
      </c>
      <c r="AB43" s="263">
        <f t="shared" si="5"/>
        <v>0</v>
      </c>
      <c r="AC43" s="400">
        <f t="shared" si="6"/>
        <v>0</v>
      </c>
    </row>
    <row r="44" spans="1:29" x14ac:dyDescent="0.25">
      <c r="A44" s="15" t="s">
        <v>147</v>
      </c>
      <c r="B44" s="6" t="s">
        <v>146</v>
      </c>
      <c r="C44" s="249">
        <v>0</v>
      </c>
      <c r="D44" s="125">
        <v>0</v>
      </c>
      <c r="E44" s="253">
        <f>C44</f>
        <v>0</v>
      </c>
      <c r="F44" s="262">
        <f t="shared" si="7"/>
        <v>0</v>
      </c>
      <c r="G44" s="85">
        <v>0</v>
      </c>
      <c r="H44" s="85">
        <v>0</v>
      </c>
      <c r="I44" s="85">
        <v>0</v>
      </c>
      <c r="J44" s="85">
        <v>0</v>
      </c>
      <c r="K44" s="85">
        <v>0</v>
      </c>
      <c r="L44" s="85">
        <v>0</v>
      </c>
      <c r="M44" s="85">
        <v>0</v>
      </c>
      <c r="N44" s="85">
        <v>0</v>
      </c>
      <c r="O44" s="85">
        <v>0</v>
      </c>
      <c r="P44" s="85">
        <v>0</v>
      </c>
      <c r="Q44" s="85">
        <v>0</v>
      </c>
      <c r="R44" s="85">
        <v>0</v>
      </c>
      <c r="S44" s="85">
        <v>0</v>
      </c>
      <c r="T44" s="85">
        <v>0</v>
      </c>
      <c r="U44" s="85">
        <v>0</v>
      </c>
      <c r="V44" s="85">
        <v>0</v>
      </c>
      <c r="W44" s="85">
        <v>0</v>
      </c>
      <c r="X44" s="85">
        <v>0</v>
      </c>
      <c r="Y44" s="85">
        <v>0</v>
      </c>
      <c r="Z44" s="85">
        <v>0</v>
      </c>
      <c r="AA44" s="85">
        <v>0</v>
      </c>
      <c r="AB44" s="263">
        <f t="shared" si="5"/>
        <v>0</v>
      </c>
      <c r="AC44" s="400">
        <f t="shared" si="6"/>
        <v>0</v>
      </c>
    </row>
    <row r="45" spans="1:29" x14ac:dyDescent="0.25">
      <c r="A45" s="15" t="s">
        <v>145</v>
      </c>
      <c r="B45" s="6" t="s">
        <v>144</v>
      </c>
      <c r="C45" s="249">
        <v>0</v>
      </c>
      <c r="D45" s="125">
        <v>0</v>
      </c>
      <c r="E45" s="253">
        <f>C45</f>
        <v>0</v>
      </c>
      <c r="F45" s="262">
        <f t="shared" si="7"/>
        <v>0</v>
      </c>
      <c r="G45" s="85">
        <v>0</v>
      </c>
      <c r="H45" s="85">
        <v>0</v>
      </c>
      <c r="I45" s="85">
        <v>0</v>
      </c>
      <c r="J45" s="85">
        <v>0</v>
      </c>
      <c r="K45" s="85">
        <v>0</v>
      </c>
      <c r="L45" s="85">
        <v>0</v>
      </c>
      <c r="M45" s="85">
        <v>0</v>
      </c>
      <c r="N45" s="85">
        <v>0</v>
      </c>
      <c r="O45" s="85">
        <v>0</v>
      </c>
      <c r="P45" s="85">
        <v>0</v>
      </c>
      <c r="Q45" s="85">
        <v>0</v>
      </c>
      <c r="R45" s="85">
        <v>0</v>
      </c>
      <c r="S45" s="85">
        <v>0</v>
      </c>
      <c r="T45" s="85">
        <v>0</v>
      </c>
      <c r="U45" s="85">
        <v>0</v>
      </c>
      <c r="V45" s="85">
        <v>0</v>
      </c>
      <c r="W45" s="85">
        <v>0</v>
      </c>
      <c r="X45" s="85">
        <v>0</v>
      </c>
      <c r="Y45" s="85">
        <v>0</v>
      </c>
      <c r="Z45" s="85">
        <v>0</v>
      </c>
      <c r="AA45" s="85">
        <v>0</v>
      </c>
      <c r="AB45" s="263">
        <f t="shared" si="5"/>
        <v>0</v>
      </c>
      <c r="AC45" s="400">
        <f t="shared" si="6"/>
        <v>0</v>
      </c>
    </row>
    <row r="46" spans="1:29" x14ac:dyDescent="0.25">
      <c r="A46" s="15" t="s">
        <v>143</v>
      </c>
      <c r="B46" s="6" t="s">
        <v>142</v>
      </c>
      <c r="C46" s="249">
        <v>0</v>
      </c>
      <c r="D46" s="125">
        <v>0</v>
      </c>
      <c r="E46" s="253">
        <f>C46</f>
        <v>0</v>
      </c>
      <c r="F46" s="262">
        <f t="shared" si="7"/>
        <v>0</v>
      </c>
      <c r="G46" s="85">
        <v>0</v>
      </c>
      <c r="H46" s="85">
        <v>0</v>
      </c>
      <c r="I46" s="85">
        <v>0</v>
      </c>
      <c r="J46" s="85">
        <v>0</v>
      </c>
      <c r="K46" s="85">
        <v>0</v>
      </c>
      <c r="L46" s="85">
        <v>0</v>
      </c>
      <c r="M46" s="85">
        <v>0</v>
      </c>
      <c r="N46" s="85">
        <v>0</v>
      </c>
      <c r="O46" s="85">
        <v>0</v>
      </c>
      <c r="P46" s="85">
        <v>0</v>
      </c>
      <c r="Q46" s="85">
        <v>0</v>
      </c>
      <c r="R46" s="85">
        <v>0</v>
      </c>
      <c r="S46" s="85">
        <v>0</v>
      </c>
      <c r="T46" s="85">
        <v>0</v>
      </c>
      <c r="U46" s="85">
        <v>0</v>
      </c>
      <c r="V46" s="85">
        <v>0</v>
      </c>
      <c r="W46" s="85">
        <v>0</v>
      </c>
      <c r="X46" s="85">
        <v>0</v>
      </c>
      <c r="Y46" s="85">
        <v>0</v>
      </c>
      <c r="Z46" s="85">
        <v>0</v>
      </c>
      <c r="AA46" s="85">
        <v>0</v>
      </c>
      <c r="AB46" s="263">
        <f t="shared" si="5"/>
        <v>0</v>
      </c>
      <c r="AC46" s="400">
        <f t="shared" si="6"/>
        <v>0</v>
      </c>
    </row>
    <row r="47" spans="1:29" ht="31.5" x14ac:dyDescent="0.25">
      <c r="A47" s="15" t="s">
        <v>141</v>
      </c>
      <c r="B47" s="6" t="s">
        <v>140</v>
      </c>
      <c r="C47" s="249">
        <v>0</v>
      </c>
      <c r="D47" s="125">
        <v>0</v>
      </c>
      <c r="E47" s="253">
        <f>C47</f>
        <v>0</v>
      </c>
      <c r="F47" s="262">
        <f t="shared" si="7"/>
        <v>0</v>
      </c>
      <c r="G47" s="85">
        <v>0</v>
      </c>
      <c r="H47" s="85">
        <v>0</v>
      </c>
      <c r="I47" s="85">
        <v>0</v>
      </c>
      <c r="J47" s="85">
        <v>0</v>
      </c>
      <c r="K47" s="85">
        <v>0</v>
      </c>
      <c r="L47" s="85">
        <v>0</v>
      </c>
      <c r="M47" s="85">
        <v>0</v>
      </c>
      <c r="N47" s="85">
        <v>0</v>
      </c>
      <c r="O47" s="85">
        <v>0</v>
      </c>
      <c r="P47" s="85">
        <v>0</v>
      </c>
      <c r="Q47" s="85">
        <v>0</v>
      </c>
      <c r="R47" s="85">
        <v>0</v>
      </c>
      <c r="S47" s="85">
        <v>0</v>
      </c>
      <c r="T47" s="85">
        <v>0</v>
      </c>
      <c r="U47" s="85">
        <v>0</v>
      </c>
      <c r="V47" s="85">
        <v>0</v>
      </c>
      <c r="W47" s="85">
        <v>0</v>
      </c>
      <c r="X47" s="85">
        <v>0</v>
      </c>
      <c r="Y47" s="85">
        <v>0</v>
      </c>
      <c r="Z47" s="85">
        <v>0</v>
      </c>
      <c r="AA47" s="85">
        <v>0</v>
      </c>
      <c r="AB47" s="263">
        <f t="shared" si="5"/>
        <v>0</v>
      </c>
      <c r="AC47" s="400">
        <f t="shared" si="6"/>
        <v>0</v>
      </c>
    </row>
    <row r="48" spans="1:29" ht="31.5" x14ac:dyDescent="0.25">
      <c r="A48" s="15" t="s">
        <v>139</v>
      </c>
      <c r="B48" s="6" t="s">
        <v>138</v>
      </c>
      <c r="C48" s="249">
        <v>0</v>
      </c>
      <c r="D48" s="125">
        <v>0</v>
      </c>
      <c r="E48" s="253">
        <f>C48</f>
        <v>0</v>
      </c>
      <c r="F48" s="262">
        <f t="shared" si="7"/>
        <v>0</v>
      </c>
      <c r="G48" s="85">
        <v>0</v>
      </c>
      <c r="H48" s="85">
        <v>0</v>
      </c>
      <c r="I48" s="85">
        <v>0</v>
      </c>
      <c r="J48" s="85">
        <v>0</v>
      </c>
      <c r="K48" s="85">
        <v>0</v>
      </c>
      <c r="L48" s="85">
        <v>0</v>
      </c>
      <c r="M48" s="85">
        <v>0</v>
      </c>
      <c r="N48" s="85">
        <v>0</v>
      </c>
      <c r="O48" s="85">
        <v>0</v>
      </c>
      <c r="P48" s="85">
        <v>0</v>
      </c>
      <c r="Q48" s="85">
        <v>0</v>
      </c>
      <c r="R48" s="85">
        <v>0</v>
      </c>
      <c r="S48" s="85">
        <v>0</v>
      </c>
      <c r="T48" s="85">
        <v>0</v>
      </c>
      <c r="U48" s="85">
        <v>0</v>
      </c>
      <c r="V48" s="85">
        <v>0</v>
      </c>
      <c r="W48" s="85">
        <v>0</v>
      </c>
      <c r="X48" s="85">
        <v>0</v>
      </c>
      <c r="Y48" s="85">
        <v>0</v>
      </c>
      <c r="Z48" s="85">
        <v>0</v>
      </c>
      <c r="AA48" s="85">
        <v>0</v>
      </c>
      <c r="AB48" s="263">
        <f t="shared" si="5"/>
        <v>0</v>
      </c>
      <c r="AC48" s="400">
        <f t="shared" si="6"/>
        <v>0</v>
      </c>
    </row>
    <row r="49" spans="1:29" x14ac:dyDescent="0.25">
      <c r="A49" s="15" t="s">
        <v>137</v>
      </c>
      <c r="B49" s="6" t="s">
        <v>136</v>
      </c>
      <c r="C49" s="249">
        <v>0</v>
      </c>
      <c r="D49" s="125">
        <v>0</v>
      </c>
      <c r="E49" s="253">
        <f>C49</f>
        <v>0</v>
      </c>
      <c r="F49" s="262">
        <f t="shared" si="7"/>
        <v>0</v>
      </c>
      <c r="G49" s="85">
        <v>0</v>
      </c>
      <c r="H49" s="85">
        <v>0</v>
      </c>
      <c r="I49" s="85">
        <v>0</v>
      </c>
      <c r="J49" s="85">
        <v>0</v>
      </c>
      <c r="K49" s="85">
        <v>0</v>
      </c>
      <c r="L49" s="85">
        <v>0</v>
      </c>
      <c r="M49" s="85">
        <v>0</v>
      </c>
      <c r="N49" s="85">
        <v>0</v>
      </c>
      <c r="O49" s="85">
        <v>0</v>
      </c>
      <c r="P49" s="85">
        <v>0</v>
      </c>
      <c r="Q49" s="85">
        <v>0</v>
      </c>
      <c r="R49" s="85">
        <v>0</v>
      </c>
      <c r="S49" s="85">
        <v>0</v>
      </c>
      <c r="T49" s="85">
        <v>0</v>
      </c>
      <c r="U49" s="85">
        <v>0</v>
      </c>
      <c r="V49" s="85">
        <v>0</v>
      </c>
      <c r="W49" s="85">
        <v>0</v>
      </c>
      <c r="X49" s="85">
        <v>0</v>
      </c>
      <c r="Y49" s="85">
        <v>0</v>
      </c>
      <c r="Z49" s="85">
        <v>0</v>
      </c>
      <c r="AA49" s="85">
        <v>0</v>
      </c>
      <c r="AB49" s="263">
        <f t="shared" si="5"/>
        <v>0</v>
      </c>
      <c r="AC49" s="400">
        <f t="shared" si="6"/>
        <v>0</v>
      </c>
    </row>
    <row r="50" spans="1:29" ht="18.75" x14ac:dyDescent="0.25">
      <c r="A50" s="15" t="s">
        <v>135</v>
      </c>
      <c r="B50" s="14" t="s">
        <v>560</v>
      </c>
      <c r="C50" s="249">
        <v>1</v>
      </c>
      <c r="D50" s="125">
        <v>0</v>
      </c>
      <c r="E50" s="253">
        <f>C50</f>
        <v>1</v>
      </c>
      <c r="F50" s="262">
        <f t="shared" si="7"/>
        <v>1</v>
      </c>
      <c r="G50" s="85">
        <v>0</v>
      </c>
      <c r="H50" s="85">
        <v>1</v>
      </c>
      <c r="I50" s="85">
        <v>0</v>
      </c>
      <c r="J50" s="85">
        <v>1</v>
      </c>
      <c r="K50" s="85">
        <v>0</v>
      </c>
      <c r="L50" s="85">
        <v>0</v>
      </c>
      <c r="M50" s="85">
        <v>0</v>
      </c>
      <c r="N50" s="85">
        <v>0</v>
      </c>
      <c r="O50" s="85">
        <v>0</v>
      </c>
      <c r="P50" s="85">
        <v>0</v>
      </c>
      <c r="Q50" s="85">
        <v>0</v>
      </c>
      <c r="R50" s="85">
        <v>0</v>
      </c>
      <c r="S50" s="85">
        <v>0</v>
      </c>
      <c r="T50" s="85">
        <v>0</v>
      </c>
      <c r="U50" s="85">
        <v>0</v>
      </c>
      <c r="V50" s="85">
        <v>0</v>
      </c>
      <c r="W50" s="85">
        <v>0</v>
      </c>
      <c r="X50" s="85">
        <v>0</v>
      </c>
      <c r="Y50" s="85">
        <v>0</v>
      </c>
      <c r="Z50" s="85">
        <v>0</v>
      </c>
      <c r="AA50" s="85">
        <v>0</v>
      </c>
      <c r="AB50" s="263">
        <f t="shared" si="5"/>
        <v>1</v>
      </c>
      <c r="AC50" s="400">
        <f t="shared" si="6"/>
        <v>1</v>
      </c>
    </row>
    <row r="51" spans="1:29" ht="35.25" customHeight="1" x14ac:dyDescent="0.25">
      <c r="A51" s="18" t="s">
        <v>57</v>
      </c>
      <c r="B51" s="17" t="s">
        <v>134</v>
      </c>
      <c r="C51" s="249">
        <v>0</v>
      </c>
      <c r="D51" s="125">
        <v>0</v>
      </c>
      <c r="E51" s="253">
        <f>C51</f>
        <v>0</v>
      </c>
      <c r="F51" s="262">
        <f t="shared" si="7"/>
        <v>0</v>
      </c>
      <c r="G51" s="125">
        <v>0</v>
      </c>
      <c r="H51" s="125">
        <v>0</v>
      </c>
      <c r="I51" s="125">
        <v>0</v>
      </c>
      <c r="J51" s="125">
        <v>0</v>
      </c>
      <c r="K51" s="125">
        <v>0</v>
      </c>
      <c r="L51" s="125">
        <v>0</v>
      </c>
      <c r="M51" s="125">
        <v>0</v>
      </c>
      <c r="N51" s="125">
        <v>0</v>
      </c>
      <c r="O51" s="125">
        <v>0</v>
      </c>
      <c r="P51" s="125">
        <v>0</v>
      </c>
      <c r="Q51" s="125">
        <v>0</v>
      </c>
      <c r="R51" s="125">
        <v>0</v>
      </c>
      <c r="S51" s="125">
        <v>0</v>
      </c>
      <c r="T51" s="125">
        <v>0</v>
      </c>
      <c r="U51" s="125">
        <v>0</v>
      </c>
      <c r="V51" s="125">
        <v>0</v>
      </c>
      <c r="W51" s="125">
        <v>0</v>
      </c>
      <c r="X51" s="125">
        <v>0</v>
      </c>
      <c r="Y51" s="125">
        <v>0</v>
      </c>
      <c r="Z51" s="125">
        <v>0</v>
      </c>
      <c r="AA51" s="125">
        <v>0</v>
      </c>
      <c r="AB51" s="263">
        <f t="shared" si="5"/>
        <v>0</v>
      </c>
      <c r="AC51" s="400">
        <f t="shared" si="6"/>
        <v>0</v>
      </c>
    </row>
    <row r="52" spans="1:29" x14ac:dyDescent="0.25">
      <c r="A52" s="15" t="s">
        <v>133</v>
      </c>
      <c r="B52" s="6" t="s">
        <v>132</v>
      </c>
      <c r="C52" s="249">
        <f>C30</f>
        <v>4.8571428600000006</v>
      </c>
      <c r="D52" s="125">
        <v>0</v>
      </c>
      <c r="E52" s="253">
        <f>C52</f>
        <v>4.8571428600000006</v>
      </c>
      <c r="F52" s="262">
        <f t="shared" si="7"/>
        <v>4.8571428600000006</v>
      </c>
      <c r="G52" s="85">
        <v>0</v>
      </c>
      <c r="H52" s="85">
        <v>4.8571428600000006</v>
      </c>
      <c r="I52" s="85">
        <v>0</v>
      </c>
      <c r="J52" s="85">
        <v>4.8571428600000006</v>
      </c>
      <c r="K52" s="85">
        <v>0</v>
      </c>
      <c r="L52" s="85">
        <v>0</v>
      </c>
      <c r="M52" s="85">
        <v>0</v>
      </c>
      <c r="N52" s="85">
        <v>0</v>
      </c>
      <c r="O52" s="85">
        <v>0</v>
      </c>
      <c r="P52" s="85">
        <v>0</v>
      </c>
      <c r="Q52" s="85">
        <v>0</v>
      </c>
      <c r="R52" s="85">
        <v>0</v>
      </c>
      <c r="S52" s="85">
        <v>0</v>
      </c>
      <c r="T52" s="85">
        <v>0</v>
      </c>
      <c r="U52" s="85">
        <v>0</v>
      </c>
      <c r="V52" s="85">
        <v>0</v>
      </c>
      <c r="W52" s="85">
        <v>0</v>
      </c>
      <c r="X52" s="85">
        <v>0</v>
      </c>
      <c r="Y52" s="85">
        <v>0</v>
      </c>
      <c r="Z52" s="85">
        <v>0</v>
      </c>
      <c r="AA52" s="85">
        <v>0</v>
      </c>
      <c r="AB52" s="263">
        <f t="shared" si="5"/>
        <v>4.8571428600000006</v>
      </c>
      <c r="AC52" s="400">
        <f t="shared" si="6"/>
        <v>4.8571428600000006</v>
      </c>
    </row>
    <row r="53" spans="1:29" x14ac:dyDescent="0.25">
      <c r="A53" s="15" t="s">
        <v>131</v>
      </c>
      <c r="B53" s="6" t="s">
        <v>125</v>
      </c>
      <c r="C53" s="249">
        <v>0</v>
      </c>
      <c r="D53" s="125">
        <v>0</v>
      </c>
      <c r="E53" s="253">
        <f>C53</f>
        <v>0</v>
      </c>
      <c r="F53" s="262">
        <f t="shared" si="7"/>
        <v>0</v>
      </c>
      <c r="G53" s="85">
        <v>0</v>
      </c>
      <c r="H53" s="85">
        <v>0</v>
      </c>
      <c r="I53" s="85">
        <v>0</v>
      </c>
      <c r="J53" s="85">
        <v>0</v>
      </c>
      <c r="K53" s="85">
        <v>0</v>
      </c>
      <c r="L53" s="85">
        <v>0</v>
      </c>
      <c r="M53" s="85">
        <v>0</v>
      </c>
      <c r="N53" s="85">
        <v>0</v>
      </c>
      <c r="O53" s="85">
        <v>0</v>
      </c>
      <c r="P53" s="85">
        <v>0</v>
      </c>
      <c r="Q53" s="85">
        <v>0</v>
      </c>
      <c r="R53" s="85">
        <v>0</v>
      </c>
      <c r="S53" s="85">
        <v>0</v>
      </c>
      <c r="T53" s="85">
        <v>0</v>
      </c>
      <c r="U53" s="85">
        <v>0</v>
      </c>
      <c r="V53" s="85">
        <v>0</v>
      </c>
      <c r="W53" s="85">
        <v>0</v>
      </c>
      <c r="X53" s="85">
        <v>0</v>
      </c>
      <c r="Y53" s="85">
        <v>0</v>
      </c>
      <c r="Z53" s="85">
        <v>0</v>
      </c>
      <c r="AA53" s="85">
        <v>0</v>
      </c>
      <c r="AB53" s="263">
        <f t="shared" si="5"/>
        <v>0</v>
      </c>
      <c r="AC53" s="400">
        <f t="shared" si="6"/>
        <v>0</v>
      </c>
    </row>
    <row r="54" spans="1:29" x14ac:dyDescent="0.25">
      <c r="A54" s="15" t="s">
        <v>130</v>
      </c>
      <c r="B54" s="14" t="s">
        <v>124</v>
      </c>
      <c r="C54" s="249">
        <v>0</v>
      </c>
      <c r="D54" s="125">
        <v>0</v>
      </c>
      <c r="E54" s="253">
        <f>C54</f>
        <v>0</v>
      </c>
      <c r="F54" s="262">
        <f t="shared" si="7"/>
        <v>0</v>
      </c>
      <c r="G54" s="85">
        <v>0</v>
      </c>
      <c r="H54" s="85">
        <v>0</v>
      </c>
      <c r="I54" s="85">
        <v>0</v>
      </c>
      <c r="J54" s="85">
        <v>0</v>
      </c>
      <c r="K54" s="85">
        <v>0</v>
      </c>
      <c r="L54" s="85">
        <v>0</v>
      </c>
      <c r="M54" s="85">
        <v>0</v>
      </c>
      <c r="N54" s="85">
        <v>0</v>
      </c>
      <c r="O54" s="85">
        <v>0</v>
      </c>
      <c r="P54" s="85">
        <v>0</v>
      </c>
      <c r="Q54" s="85">
        <v>0</v>
      </c>
      <c r="R54" s="85">
        <v>0</v>
      </c>
      <c r="S54" s="85">
        <v>0</v>
      </c>
      <c r="T54" s="85">
        <v>0</v>
      </c>
      <c r="U54" s="85">
        <v>0</v>
      </c>
      <c r="V54" s="85">
        <v>0</v>
      </c>
      <c r="W54" s="85">
        <v>0</v>
      </c>
      <c r="X54" s="85">
        <v>0</v>
      </c>
      <c r="Y54" s="85">
        <v>0</v>
      </c>
      <c r="Z54" s="85">
        <v>0</v>
      </c>
      <c r="AA54" s="85">
        <v>0</v>
      </c>
      <c r="AB54" s="263">
        <f t="shared" si="5"/>
        <v>0</v>
      </c>
      <c r="AC54" s="400">
        <f t="shared" si="6"/>
        <v>0</v>
      </c>
    </row>
    <row r="55" spans="1:29" x14ac:dyDescent="0.25">
      <c r="A55" s="15" t="s">
        <v>129</v>
      </c>
      <c r="B55" s="14" t="s">
        <v>123</v>
      </c>
      <c r="C55" s="249">
        <v>0</v>
      </c>
      <c r="D55" s="125">
        <v>0</v>
      </c>
      <c r="E55" s="253">
        <f>C55</f>
        <v>0</v>
      </c>
      <c r="F55" s="262">
        <f t="shared" si="7"/>
        <v>0</v>
      </c>
      <c r="G55" s="85">
        <v>0</v>
      </c>
      <c r="H55" s="85">
        <v>0</v>
      </c>
      <c r="I55" s="85">
        <v>0</v>
      </c>
      <c r="J55" s="85">
        <v>0</v>
      </c>
      <c r="K55" s="85">
        <v>0</v>
      </c>
      <c r="L55" s="85">
        <v>0</v>
      </c>
      <c r="M55" s="85">
        <v>0</v>
      </c>
      <c r="N55" s="85">
        <v>0</v>
      </c>
      <c r="O55" s="85">
        <v>0</v>
      </c>
      <c r="P55" s="85">
        <v>0</v>
      </c>
      <c r="Q55" s="85">
        <v>0</v>
      </c>
      <c r="R55" s="85">
        <v>0</v>
      </c>
      <c r="S55" s="85">
        <v>0</v>
      </c>
      <c r="T55" s="85">
        <v>0</v>
      </c>
      <c r="U55" s="85">
        <v>0</v>
      </c>
      <c r="V55" s="85">
        <v>0</v>
      </c>
      <c r="W55" s="85">
        <v>0</v>
      </c>
      <c r="X55" s="85">
        <v>0</v>
      </c>
      <c r="Y55" s="85">
        <v>0</v>
      </c>
      <c r="Z55" s="85">
        <v>0</v>
      </c>
      <c r="AA55" s="85">
        <v>0</v>
      </c>
      <c r="AB55" s="263">
        <f t="shared" si="5"/>
        <v>0</v>
      </c>
      <c r="AC55" s="400">
        <f t="shared" si="6"/>
        <v>0</v>
      </c>
    </row>
    <row r="56" spans="1:29" x14ac:dyDescent="0.25">
      <c r="A56" s="15" t="s">
        <v>128</v>
      </c>
      <c r="B56" s="14" t="s">
        <v>122</v>
      </c>
      <c r="C56" s="249">
        <v>0</v>
      </c>
      <c r="D56" s="125">
        <v>0</v>
      </c>
      <c r="E56" s="253">
        <f>C56</f>
        <v>0</v>
      </c>
      <c r="F56" s="262">
        <f t="shared" si="7"/>
        <v>0</v>
      </c>
      <c r="G56" s="85">
        <v>0</v>
      </c>
      <c r="H56" s="85">
        <v>0</v>
      </c>
      <c r="I56" s="85">
        <v>0</v>
      </c>
      <c r="J56" s="85">
        <v>0</v>
      </c>
      <c r="K56" s="85">
        <v>0</v>
      </c>
      <c r="L56" s="85">
        <v>0</v>
      </c>
      <c r="M56" s="85">
        <v>0</v>
      </c>
      <c r="N56" s="85">
        <v>0</v>
      </c>
      <c r="O56" s="85">
        <v>0</v>
      </c>
      <c r="P56" s="85">
        <v>0</v>
      </c>
      <c r="Q56" s="85">
        <v>0</v>
      </c>
      <c r="R56" s="85">
        <v>0</v>
      </c>
      <c r="S56" s="85">
        <v>0</v>
      </c>
      <c r="T56" s="85">
        <v>0</v>
      </c>
      <c r="U56" s="85">
        <v>0</v>
      </c>
      <c r="V56" s="85">
        <v>0</v>
      </c>
      <c r="W56" s="85">
        <v>0</v>
      </c>
      <c r="X56" s="85">
        <v>0</v>
      </c>
      <c r="Y56" s="85">
        <v>0</v>
      </c>
      <c r="Z56" s="85">
        <v>0</v>
      </c>
      <c r="AA56" s="85">
        <v>0</v>
      </c>
      <c r="AB56" s="263">
        <f t="shared" si="5"/>
        <v>0</v>
      </c>
      <c r="AC56" s="400">
        <f t="shared" si="6"/>
        <v>0</v>
      </c>
    </row>
    <row r="57" spans="1:29" ht="18.75" x14ac:dyDescent="0.25">
      <c r="A57" s="15" t="s">
        <v>127</v>
      </c>
      <c r="B57" s="14" t="s">
        <v>560</v>
      </c>
      <c r="C57" s="249">
        <f>C50</f>
        <v>1</v>
      </c>
      <c r="D57" s="125">
        <v>0</v>
      </c>
      <c r="E57" s="253">
        <f>C57</f>
        <v>1</v>
      </c>
      <c r="F57" s="262">
        <f t="shared" si="7"/>
        <v>1</v>
      </c>
      <c r="G57" s="85">
        <v>0</v>
      </c>
      <c r="H57" s="85">
        <v>1</v>
      </c>
      <c r="I57" s="85">
        <v>0</v>
      </c>
      <c r="J57" s="85">
        <v>1</v>
      </c>
      <c r="K57" s="85">
        <v>0</v>
      </c>
      <c r="L57" s="85">
        <v>0</v>
      </c>
      <c r="M57" s="85">
        <v>0</v>
      </c>
      <c r="N57" s="85">
        <v>0</v>
      </c>
      <c r="O57" s="85">
        <v>0</v>
      </c>
      <c r="P57" s="85">
        <v>0</v>
      </c>
      <c r="Q57" s="85">
        <v>0</v>
      </c>
      <c r="R57" s="85">
        <v>0</v>
      </c>
      <c r="S57" s="85">
        <v>0</v>
      </c>
      <c r="T57" s="85">
        <v>0</v>
      </c>
      <c r="U57" s="85">
        <v>0</v>
      </c>
      <c r="V57" s="85">
        <v>0</v>
      </c>
      <c r="W57" s="85">
        <v>0</v>
      </c>
      <c r="X57" s="85">
        <v>0</v>
      </c>
      <c r="Y57" s="85">
        <v>0</v>
      </c>
      <c r="Z57" s="85">
        <v>0</v>
      </c>
      <c r="AA57" s="85">
        <v>0</v>
      </c>
      <c r="AB57" s="263">
        <f t="shared" si="5"/>
        <v>1</v>
      </c>
      <c r="AC57" s="400">
        <f t="shared" si="6"/>
        <v>1</v>
      </c>
    </row>
    <row r="58" spans="1:29" ht="36.75" customHeight="1" x14ac:dyDescent="0.25">
      <c r="A58" s="18" t="s">
        <v>56</v>
      </c>
      <c r="B58" s="27" t="s">
        <v>224</v>
      </c>
      <c r="C58" s="249">
        <v>0</v>
      </c>
      <c r="D58" s="125">
        <v>0</v>
      </c>
      <c r="E58" s="253">
        <f>C58</f>
        <v>0</v>
      </c>
      <c r="F58" s="262">
        <f t="shared" si="7"/>
        <v>0</v>
      </c>
      <c r="G58" s="125">
        <v>0</v>
      </c>
      <c r="H58" s="125">
        <v>0</v>
      </c>
      <c r="I58" s="125">
        <v>0</v>
      </c>
      <c r="J58" s="125">
        <v>0</v>
      </c>
      <c r="K58" s="125">
        <v>0</v>
      </c>
      <c r="L58" s="125">
        <v>0</v>
      </c>
      <c r="M58" s="125">
        <v>0</v>
      </c>
      <c r="N58" s="125">
        <v>0</v>
      </c>
      <c r="O58" s="125">
        <v>0</v>
      </c>
      <c r="P58" s="125">
        <v>0</v>
      </c>
      <c r="Q58" s="125">
        <v>0</v>
      </c>
      <c r="R58" s="125">
        <v>0</v>
      </c>
      <c r="S58" s="125">
        <v>0</v>
      </c>
      <c r="T58" s="125">
        <v>0</v>
      </c>
      <c r="U58" s="125">
        <v>0</v>
      </c>
      <c r="V58" s="125">
        <v>0</v>
      </c>
      <c r="W58" s="125">
        <v>0</v>
      </c>
      <c r="X58" s="125">
        <v>0</v>
      </c>
      <c r="Y58" s="125">
        <v>0</v>
      </c>
      <c r="Z58" s="125">
        <v>0</v>
      </c>
      <c r="AA58" s="125">
        <v>0</v>
      </c>
      <c r="AB58" s="263">
        <f t="shared" si="5"/>
        <v>0</v>
      </c>
      <c r="AC58" s="400">
        <f t="shared" si="6"/>
        <v>0</v>
      </c>
    </row>
    <row r="59" spans="1:29" x14ac:dyDescent="0.25">
      <c r="A59" s="18" t="s">
        <v>54</v>
      </c>
      <c r="B59" s="17" t="s">
        <v>126</v>
      </c>
      <c r="C59" s="249">
        <v>0</v>
      </c>
      <c r="D59" s="125">
        <v>0</v>
      </c>
      <c r="E59" s="253">
        <f>C59</f>
        <v>0</v>
      </c>
      <c r="F59" s="262">
        <f t="shared" si="7"/>
        <v>0</v>
      </c>
      <c r="G59" s="125">
        <v>0</v>
      </c>
      <c r="H59" s="125">
        <v>0</v>
      </c>
      <c r="I59" s="125">
        <v>0</v>
      </c>
      <c r="J59" s="125">
        <v>0</v>
      </c>
      <c r="K59" s="125">
        <v>0</v>
      </c>
      <c r="L59" s="125">
        <v>0</v>
      </c>
      <c r="M59" s="125">
        <v>0</v>
      </c>
      <c r="N59" s="125">
        <v>0</v>
      </c>
      <c r="O59" s="125">
        <v>0</v>
      </c>
      <c r="P59" s="125">
        <v>0</v>
      </c>
      <c r="Q59" s="125">
        <v>0</v>
      </c>
      <c r="R59" s="125">
        <v>0</v>
      </c>
      <c r="S59" s="125">
        <v>0</v>
      </c>
      <c r="T59" s="125">
        <v>0</v>
      </c>
      <c r="U59" s="125">
        <v>0</v>
      </c>
      <c r="V59" s="125">
        <v>0</v>
      </c>
      <c r="W59" s="125">
        <v>0</v>
      </c>
      <c r="X59" s="125">
        <v>0</v>
      </c>
      <c r="Y59" s="125">
        <v>0</v>
      </c>
      <c r="Z59" s="125">
        <v>0</v>
      </c>
      <c r="AA59" s="125">
        <v>0</v>
      </c>
      <c r="AB59" s="263">
        <f t="shared" si="5"/>
        <v>0</v>
      </c>
      <c r="AC59" s="400">
        <f t="shared" si="6"/>
        <v>0</v>
      </c>
    </row>
    <row r="60" spans="1:29" x14ac:dyDescent="0.25">
      <c r="A60" s="15" t="s">
        <v>218</v>
      </c>
      <c r="B60" s="16" t="s">
        <v>146</v>
      </c>
      <c r="C60" s="249">
        <v>0</v>
      </c>
      <c r="D60" s="125">
        <v>0</v>
      </c>
      <c r="E60" s="253">
        <f>C60</f>
        <v>0</v>
      </c>
      <c r="F60" s="262">
        <f t="shared" si="7"/>
        <v>0</v>
      </c>
      <c r="G60" s="85">
        <v>0</v>
      </c>
      <c r="H60" s="85">
        <v>0</v>
      </c>
      <c r="I60" s="85">
        <v>0</v>
      </c>
      <c r="J60" s="85">
        <v>0</v>
      </c>
      <c r="K60" s="85">
        <v>0</v>
      </c>
      <c r="L60" s="85">
        <v>0</v>
      </c>
      <c r="M60" s="85">
        <v>0</v>
      </c>
      <c r="N60" s="85">
        <v>0</v>
      </c>
      <c r="O60" s="85">
        <v>0</v>
      </c>
      <c r="P60" s="85">
        <v>0</v>
      </c>
      <c r="Q60" s="85">
        <v>0</v>
      </c>
      <c r="R60" s="85">
        <v>0</v>
      </c>
      <c r="S60" s="85">
        <v>0</v>
      </c>
      <c r="T60" s="85">
        <v>0</v>
      </c>
      <c r="U60" s="85">
        <v>0</v>
      </c>
      <c r="V60" s="85">
        <v>0</v>
      </c>
      <c r="W60" s="85">
        <v>0</v>
      </c>
      <c r="X60" s="85">
        <v>0</v>
      </c>
      <c r="Y60" s="85">
        <v>0</v>
      </c>
      <c r="Z60" s="85">
        <v>0</v>
      </c>
      <c r="AA60" s="85">
        <v>0</v>
      </c>
      <c r="AB60" s="263">
        <f t="shared" si="5"/>
        <v>0</v>
      </c>
      <c r="AC60" s="400">
        <f t="shared" si="6"/>
        <v>0</v>
      </c>
    </row>
    <row r="61" spans="1:29" x14ac:dyDescent="0.25">
      <c r="A61" s="15" t="s">
        <v>219</v>
      </c>
      <c r="B61" s="16" t="s">
        <v>144</v>
      </c>
      <c r="C61" s="249">
        <v>0</v>
      </c>
      <c r="D61" s="125">
        <v>0</v>
      </c>
      <c r="E61" s="253">
        <f>C61</f>
        <v>0</v>
      </c>
      <c r="F61" s="262">
        <f t="shared" si="7"/>
        <v>0</v>
      </c>
      <c r="G61" s="85">
        <v>0</v>
      </c>
      <c r="H61" s="85">
        <v>0</v>
      </c>
      <c r="I61" s="85">
        <v>0</v>
      </c>
      <c r="J61" s="85">
        <v>0</v>
      </c>
      <c r="K61" s="85">
        <v>0</v>
      </c>
      <c r="L61" s="85">
        <v>0</v>
      </c>
      <c r="M61" s="85">
        <v>0</v>
      </c>
      <c r="N61" s="85">
        <v>0</v>
      </c>
      <c r="O61" s="85">
        <v>0</v>
      </c>
      <c r="P61" s="85">
        <v>0</v>
      </c>
      <c r="Q61" s="85">
        <v>0</v>
      </c>
      <c r="R61" s="85">
        <v>0</v>
      </c>
      <c r="S61" s="85">
        <v>0</v>
      </c>
      <c r="T61" s="85">
        <v>0</v>
      </c>
      <c r="U61" s="85">
        <v>0</v>
      </c>
      <c r="V61" s="85">
        <v>0</v>
      </c>
      <c r="W61" s="85">
        <v>0</v>
      </c>
      <c r="X61" s="85">
        <v>0</v>
      </c>
      <c r="Y61" s="85">
        <v>0</v>
      </c>
      <c r="Z61" s="85">
        <v>0</v>
      </c>
      <c r="AA61" s="85">
        <v>0</v>
      </c>
      <c r="AB61" s="263">
        <f t="shared" si="5"/>
        <v>0</v>
      </c>
      <c r="AC61" s="400">
        <f t="shared" si="6"/>
        <v>0</v>
      </c>
    </row>
    <row r="62" spans="1:29" x14ac:dyDescent="0.25">
      <c r="A62" s="15" t="s">
        <v>220</v>
      </c>
      <c r="B62" s="16" t="s">
        <v>142</v>
      </c>
      <c r="C62" s="249">
        <v>0</v>
      </c>
      <c r="D62" s="125">
        <v>0</v>
      </c>
      <c r="E62" s="253">
        <f>C62</f>
        <v>0</v>
      </c>
      <c r="F62" s="262">
        <f t="shared" si="7"/>
        <v>0</v>
      </c>
      <c r="G62" s="85">
        <v>0</v>
      </c>
      <c r="H62" s="85">
        <v>0</v>
      </c>
      <c r="I62" s="85">
        <v>0</v>
      </c>
      <c r="J62" s="85">
        <v>0</v>
      </c>
      <c r="K62" s="85">
        <v>0</v>
      </c>
      <c r="L62" s="85">
        <v>0</v>
      </c>
      <c r="M62" s="85">
        <v>0</v>
      </c>
      <c r="N62" s="85">
        <v>0</v>
      </c>
      <c r="O62" s="85">
        <v>0</v>
      </c>
      <c r="P62" s="85">
        <v>0</v>
      </c>
      <c r="Q62" s="85">
        <v>0</v>
      </c>
      <c r="R62" s="85">
        <v>0</v>
      </c>
      <c r="S62" s="85">
        <v>0</v>
      </c>
      <c r="T62" s="85">
        <v>0</v>
      </c>
      <c r="U62" s="85">
        <v>0</v>
      </c>
      <c r="V62" s="85">
        <v>0</v>
      </c>
      <c r="W62" s="85">
        <v>0</v>
      </c>
      <c r="X62" s="85">
        <v>0</v>
      </c>
      <c r="Y62" s="85">
        <v>0</v>
      </c>
      <c r="Z62" s="85">
        <v>0</v>
      </c>
      <c r="AA62" s="85">
        <v>0</v>
      </c>
      <c r="AB62" s="263">
        <f t="shared" si="5"/>
        <v>0</v>
      </c>
      <c r="AC62" s="400">
        <f t="shared" si="6"/>
        <v>0</v>
      </c>
    </row>
    <row r="63" spans="1:29" x14ac:dyDescent="0.25">
      <c r="A63" s="15" t="s">
        <v>221</v>
      </c>
      <c r="B63" s="16" t="s">
        <v>223</v>
      </c>
      <c r="C63" s="249">
        <v>0</v>
      </c>
      <c r="D63" s="125">
        <v>0</v>
      </c>
      <c r="E63" s="253">
        <f>C63</f>
        <v>0</v>
      </c>
      <c r="F63" s="262">
        <f t="shared" si="7"/>
        <v>0</v>
      </c>
      <c r="G63" s="85">
        <v>0</v>
      </c>
      <c r="H63" s="85">
        <v>0</v>
      </c>
      <c r="I63" s="85">
        <v>0</v>
      </c>
      <c r="J63" s="85">
        <v>0</v>
      </c>
      <c r="K63" s="85">
        <v>0</v>
      </c>
      <c r="L63" s="85">
        <v>0</v>
      </c>
      <c r="M63" s="85">
        <v>0</v>
      </c>
      <c r="N63" s="85">
        <v>0</v>
      </c>
      <c r="O63" s="85">
        <v>0</v>
      </c>
      <c r="P63" s="85">
        <v>0</v>
      </c>
      <c r="Q63" s="85">
        <v>0</v>
      </c>
      <c r="R63" s="85">
        <v>0</v>
      </c>
      <c r="S63" s="85">
        <v>0</v>
      </c>
      <c r="T63" s="85">
        <v>0</v>
      </c>
      <c r="U63" s="85">
        <v>0</v>
      </c>
      <c r="V63" s="85">
        <v>0</v>
      </c>
      <c r="W63" s="85">
        <v>0</v>
      </c>
      <c r="X63" s="85">
        <v>0</v>
      </c>
      <c r="Y63" s="85">
        <v>0</v>
      </c>
      <c r="Z63" s="85">
        <v>0</v>
      </c>
      <c r="AA63" s="85">
        <v>0</v>
      </c>
      <c r="AB63" s="263">
        <f t="shared" si="5"/>
        <v>0</v>
      </c>
      <c r="AC63" s="400">
        <f t="shared" si="6"/>
        <v>0</v>
      </c>
    </row>
    <row r="64" spans="1:29" ht="18.75" x14ac:dyDescent="0.25">
      <c r="A64" s="15" t="s">
        <v>222</v>
      </c>
      <c r="B64" s="14" t="s">
        <v>561</v>
      </c>
      <c r="C64" s="249">
        <v>0</v>
      </c>
      <c r="D64" s="125">
        <v>0</v>
      </c>
      <c r="E64" s="253">
        <f>C64</f>
        <v>0</v>
      </c>
      <c r="F64" s="262">
        <f t="shared" si="7"/>
        <v>0</v>
      </c>
      <c r="G64" s="85">
        <v>0</v>
      </c>
      <c r="H64" s="85">
        <v>0</v>
      </c>
      <c r="I64" s="85">
        <v>0</v>
      </c>
      <c r="J64" s="85">
        <v>0</v>
      </c>
      <c r="K64" s="85">
        <v>0</v>
      </c>
      <c r="L64" s="85">
        <v>0</v>
      </c>
      <c r="M64" s="85">
        <v>0</v>
      </c>
      <c r="N64" s="85">
        <v>0</v>
      </c>
      <c r="O64" s="85">
        <v>0</v>
      </c>
      <c r="P64" s="85">
        <v>0</v>
      </c>
      <c r="Q64" s="85">
        <v>0</v>
      </c>
      <c r="R64" s="85">
        <v>0</v>
      </c>
      <c r="S64" s="85">
        <v>0</v>
      </c>
      <c r="T64" s="85">
        <v>0</v>
      </c>
      <c r="U64" s="85">
        <v>0</v>
      </c>
      <c r="V64" s="85">
        <v>0</v>
      </c>
      <c r="W64" s="85">
        <v>0</v>
      </c>
      <c r="X64" s="85">
        <v>0</v>
      </c>
      <c r="Y64" s="85">
        <v>0</v>
      </c>
      <c r="Z64" s="85">
        <v>0</v>
      </c>
      <c r="AA64" s="85">
        <v>0</v>
      </c>
      <c r="AB64" s="263">
        <f t="shared" si="5"/>
        <v>0</v>
      </c>
      <c r="AC64" s="400">
        <f t="shared" si="6"/>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57"/>
      <c r="C66" s="357"/>
      <c r="D66" s="357"/>
      <c r="E66" s="357"/>
      <c r="F66" s="357"/>
      <c r="G66" s="357"/>
      <c r="H66" s="357"/>
      <c r="I66" s="357"/>
      <c r="J66" s="225"/>
      <c r="K66" s="225"/>
      <c r="L66" s="225"/>
      <c r="M66" s="225"/>
      <c r="N66" s="225"/>
      <c r="O66" s="225"/>
      <c r="P66" s="225"/>
      <c r="Q66" s="225"/>
      <c r="R66" s="225"/>
      <c r="S66" s="225"/>
      <c r="T66" s="225"/>
      <c r="U66" s="225"/>
      <c r="V66" s="225"/>
      <c r="W66" s="225"/>
      <c r="X66" s="225"/>
      <c r="Y66" s="225"/>
      <c r="Z66" s="225"/>
      <c r="AA66" s="225"/>
      <c r="AB66" s="11"/>
    </row>
    <row r="67" spans="1:28" x14ac:dyDescent="0.25">
      <c r="A67" s="8"/>
      <c r="B67" s="8"/>
      <c r="C67" s="8"/>
      <c r="D67" s="8"/>
      <c r="E67" s="8"/>
      <c r="F67" s="8"/>
      <c r="AB67" s="8"/>
    </row>
    <row r="68" spans="1:28" ht="50.25" customHeight="1" x14ac:dyDescent="0.25">
      <c r="A68" s="8"/>
      <c r="B68" s="358"/>
      <c r="C68" s="358"/>
      <c r="D68" s="358"/>
      <c r="E68" s="358"/>
      <c r="F68" s="358"/>
      <c r="G68" s="358"/>
      <c r="H68" s="358"/>
      <c r="I68" s="358"/>
      <c r="J68" s="226"/>
      <c r="K68" s="226"/>
      <c r="L68" s="226"/>
      <c r="M68" s="226"/>
      <c r="N68" s="226"/>
      <c r="O68" s="226"/>
      <c r="P68" s="226"/>
      <c r="Q68" s="226"/>
      <c r="R68" s="226"/>
      <c r="S68" s="226"/>
      <c r="T68" s="226"/>
      <c r="U68" s="226"/>
      <c r="V68" s="226"/>
      <c r="W68" s="226"/>
      <c r="X68" s="226"/>
      <c r="Y68" s="226"/>
      <c r="Z68" s="226"/>
      <c r="AA68" s="226"/>
      <c r="AB68" s="8"/>
    </row>
    <row r="69" spans="1:28" x14ac:dyDescent="0.25">
      <c r="A69" s="8"/>
      <c r="B69" s="8"/>
      <c r="C69" s="8"/>
      <c r="D69" s="8"/>
      <c r="E69" s="8"/>
      <c r="F69" s="8"/>
      <c r="AB69" s="8"/>
    </row>
    <row r="70" spans="1:28" ht="36.75" customHeight="1" x14ac:dyDescent="0.25">
      <c r="A70" s="8"/>
      <c r="B70" s="357"/>
      <c r="C70" s="357"/>
      <c r="D70" s="357"/>
      <c r="E70" s="357"/>
      <c r="F70" s="357"/>
      <c r="G70" s="357"/>
      <c r="H70" s="357"/>
      <c r="I70" s="357"/>
      <c r="J70" s="225"/>
      <c r="K70" s="225"/>
      <c r="L70" s="225"/>
      <c r="M70" s="225"/>
      <c r="N70" s="225"/>
      <c r="O70" s="225"/>
      <c r="P70" s="225"/>
      <c r="Q70" s="225"/>
      <c r="R70" s="225"/>
      <c r="S70" s="225"/>
      <c r="T70" s="225"/>
      <c r="U70" s="225"/>
      <c r="V70" s="225"/>
      <c r="W70" s="225"/>
      <c r="X70" s="225"/>
      <c r="Y70" s="225"/>
      <c r="Z70" s="225"/>
      <c r="AA70" s="225"/>
      <c r="AB70" s="8"/>
    </row>
    <row r="71" spans="1:28" x14ac:dyDescent="0.25">
      <c r="A71" s="8"/>
      <c r="B71" s="10"/>
      <c r="C71" s="10"/>
      <c r="D71" s="10"/>
      <c r="E71" s="10"/>
      <c r="F71" s="10"/>
      <c r="AB71" s="8"/>
    </row>
    <row r="72" spans="1:28" ht="51" customHeight="1" x14ac:dyDescent="0.25">
      <c r="A72" s="8"/>
      <c r="B72" s="357"/>
      <c r="C72" s="357"/>
      <c r="D72" s="357"/>
      <c r="E72" s="357"/>
      <c r="F72" s="357"/>
      <c r="G72" s="357"/>
      <c r="H72" s="357"/>
      <c r="I72" s="357"/>
      <c r="J72" s="225"/>
      <c r="K72" s="225"/>
      <c r="L72" s="225"/>
      <c r="M72" s="225"/>
      <c r="N72" s="225"/>
      <c r="O72" s="225"/>
      <c r="P72" s="225"/>
      <c r="Q72" s="225"/>
      <c r="R72" s="225"/>
      <c r="S72" s="225"/>
      <c r="T72" s="225"/>
      <c r="U72" s="225"/>
      <c r="V72" s="225"/>
      <c r="W72" s="225"/>
      <c r="X72" s="225"/>
      <c r="Y72" s="225"/>
      <c r="Z72" s="225"/>
      <c r="AA72" s="225"/>
      <c r="AB72" s="8"/>
    </row>
    <row r="73" spans="1:28" ht="32.25" customHeight="1" x14ac:dyDescent="0.25">
      <c r="A73" s="8"/>
      <c r="B73" s="358"/>
      <c r="C73" s="358"/>
      <c r="D73" s="358"/>
      <c r="E73" s="358"/>
      <c r="F73" s="358"/>
      <c r="G73" s="358"/>
      <c r="H73" s="358"/>
      <c r="I73" s="358"/>
      <c r="J73" s="226"/>
      <c r="K73" s="226"/>
      <c r="L73" s="226"/>
      <c r="M73" s="226"/>
      <c r="N73" s="226"/>
      <c r="O73" s="226"/>
      <c r="P73" s="226"/>
      <c r="Q73" s="226"/>
      <c r="R73" s="226"/>
      <c r="S73" s="226"/>
      <c r="T73" s="226"/>
      <c r="U73" s="226"/>
      <c r="V73" s="226"/>
      <c r="W73" s="226"/>
      <c r="X73" s="226"/>
      <c r="Y73" s="226"/>
      <c r="Z73" s="226"/>
      <c r="AA73" s="226"/>
      <c r="AB73" s="8"/>
    </row>
    <row r="74" spans="1:28" ht="51.75" customHeight="1" x14ac:dyDescent="0.25">
      <c r="A74" s="8"/>
      <c r="B74" s="357"/>
      <c r="C74" s="357"/>
      <c r="D74" s="357"/>
      <c r="E74" s="357"/>
      <c r="F74" s="357"/>
      <c r="G74" s="357"/>
      <c r="H74" s="357"/>
      <c r="I74" s="357"/>
      <c r="J74" s="225"/>
      <c r="K74" s="225"/>
      <c r="L74" s="225"/>
      <c r="M74" s="225"/>
      <c r="N74" s="225"/>
      <c r="O74" s="225"/>
      <c r="P74" s="225"/>
      <c r="Q74" s="225"/>
      <c r="R74" s="225"/>
      <c r="S74" s="225"/>
      <c r="T74" s="225"/>
      <c r="U74" s="225"/>
      <c r="V74" s="225"/>
      <c r="W74" s="225"/>
      <c r="X74" s="225"/>
      <c r="Y74" s="225"/>
      <c r="Z74" s="225"/>
      <c r="AA74" s="225"/>
      <c r="AB74" s="8"/>
    </row>
    <row r="75" spans="1:28" ht="21.75" customHeight="1" x14ac:dyDescent="0.25">
      <c r="A75" s="8"/>
      <c r="B75" s="359"/>
      <c r="C75" s="359"/>
      <c r="D75" s="359"/>
      <c r="E75" s="359"/>
      <c r="F75" s="359"/>
      <c r="G75" s="359"/>
      <c r="H75" s="359"/>
      <c r="I75" s="359"/>
      <c r="J75" s="227"/>
      <c r="K75" s="227"/>
      <c r="L75" s="227"/>
      <c r="M75" s="227"/>
      <c r="N75" s="227"/>
      <c r="O75" s="227"/>
      <c r="P75" s="227"/>
      <c r="Q75" s="227"/>
      <c r="R75" s="227"/>
      <c r="S75" s="227"/>
      <c r="T75" s="227"/>
      <c r="U75" s="227"/>
      <c r="V75" s="227"/>
      <c r="W75" s="227"/>
      <c r="X75" s="227"/>
      <c r="Y75" s="227"/>
      <c r="Z75" s="227"/>
      <c r="AA75" s="227"/>
      <c r="AB75" s="8"/>
    </row>
    <row r="76" spans="1:28" ht="23.25" customHeight="1" x14ac:dyDescent="0.25">
      <c r="A76" s="8"/>
      <c r="B76" s="9"/>
      <c r="C76" s="9"/>
      <c r="D76" s="9"/>
      <c r="E76" s="9"/>
      <c r="F76" s="9"/>
      <c r="AB76" s="8"/>
    </row>
    <row r="77" spans="1:28" ht="18.75" customHeight="1" x14ac:dyDescent="0.25">
      <c r="A77" s="8"/>
      <c r="B77" s="356"/>
      <c r="C77" s="356"/>
      <c r="D77" s="356"/>
      <c r="E77" s="356"/>
      <c r="F77" s="356"/>
      <c r="G77" s="356"/>
      <c r="H77" s="356"/>
      <c r="I77" s="356"/>
      <c r="J77" s="224"/>
      <c r="K77" s="224"/>
      <c r="L77" s="224"/>
      <c r="M77" s="224"/>
      <c r="N77" s="224"/>
      <c r="O77" s="224"/>
      <c r="P77" s="224"/>
      <c r="Q77" s="224"/>
      <c r="R77" s="224"/>
      <c r="S77" s="224"/>
      <c r="T77" s="224"/>
      <c r="U77" s="224"/>
      <c r="V77" s="224"/>
      <c r="W77" s="224"/>
      <c r="X77" s="224"/>
      <c r="Y77" s="224"/>
      <c r="Z77" s="224"/>
      <c r="AA77" s="224"/>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 ref="A4:AC4"/>
    <mergeCell ref="A6:AC6"/>
    <mergeCell ref="A8:AC8"/>
    <mergeCell ref="A9:AC9"/>
    <mergeCell ref="A11:AC11"/>
    <mergeCell ref="B77:I77"/>
    <mergeCell ref="B66:I66"/>
    <mergeCell ref="B68:I68"/>
    <mergeCell ref="B70:I70"/>
    <mergeCell ref="B72:I72"/>
    <mergeCell ref="B73:I73"/>
    <mergeCell ref="B74:I74"/>
    <mergeCell ref="B75:I75"/>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P24:AA64 G24:K64">
    <cfRule type="cellIs" dxfId="11" priority="14" operator="notEqual">
      <formula>0</formula>
    </cfRule>
  </conditionalFormatting>
  <conditionalFormatting sqref="C24 C30">
    <cfRule type="cellIs" dxfId="10" priority="11" operator="notEqual">
      <formula>0</formula>
    </cfRule>
  </conditionalFormatting>
  <conditionalFormatting sqref="C25:C29 C31:C64">
    <cfRule type="cellIs" dxfId="9" priority="10" operator="notEqual">
      <formula>0</formula>
    </cfRule>
  </conditionalFormatting>
  <conditionalFormatting sqref="E24:E64">
    <cfRule type="cellIs" dxfId="8" priority="9" operator="notEqual">
      <formula>0</formula>
    </cfRule>
  </conditionalFormatting>
  <conditionalFormatting sqref="L24:O64">
    <cfRule type="cellIs" dxfId="7" priority="8" operator="notEqual">
      <formula>0</formula>
    </cfRule>
  </conditionalFormatting>
  <conditionalFormatting sqref="F30">
    <cfRule type="cellIs" dxfId="6" priority="7" operator="notEqual">
      <formula>0</formula>
    </cfRule>
  </conditionalFormatting>
  <conditionalFormatting sqref="F24:F29 F31:F64">
    <cfRule type="cellIs" dxfId="5" priority="6" operator="notEqual">
      <formula>0</formula>
    </cfRule>
  </conditionalFormatting>
  <conditionalFormatting sqref="D24: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X4" zoomScale="85" zoomScaleSheetLayoutView="85" workbookViewId="0">
      <selection activeCell="AT27" sqref="AT27"/>
    </sheetView>
  </sheetViews>
  <sheetFormatPr defaultColWidth="9.140625" defaultRowHeight="15" x14ac:dyDescent="0.25"/>
  <cols>
    <col min="1" max="1" width="6.140625" style="118" customWidth="1"/>
    <col min="2" max="2" width="23.140625" style="118" customWidth="1"/>
    <col min="3" max="3" width="13.85546875" style="118" customWidth="1"/>
    <col min="4" max="4" width="15.140625" style="118" customWidth="1"/>
    <col min="5" max="12" width="7.7109375" style="118" customWidth="1"/>
    <col min="13" max="13" width="13.5703125" style="118" customWidth="1"/>
    <col min="14" max="14" width="39" style="118" customWidth="1"/>
    <col min="15" max="15" width="15.85546875" style="118" customWidth="1"/>
    <col min="16" max="16" width="20.140625" style="118" customWidth="1"/>
    <col min="17" max="17" width="15.28515625" style="118" customWidth="1"/>
    <col min="18" max="18" width="17" style="118" customWidth="1"/>
    <col min="19" max="20" width="9.7109375" style="118" customWidth="1"/>
    <col min="21" max="21" width="11.42578125" style="118" customWidth="1"/>
    <col min="22" max="22" width="12.7109375" style="118" customWidth="1"/>
    <col min="23" max="23" width="16.5703125" style="118" customWidth="1"/>
    <col min="24" max="24" width="10.7109375" style="118" customWidth="1"/>
    <col min="25" max="25" width="16.42578125" style="118" customWidth="1"/>
    <col min="26" max="26" width="7.7109375" style="118" customWidth="1"/>
    <col min="27" max="28" width="10.7109375" style="118" customWidth="1"/>
    <col min="29" max="29" width="16.5703125" style="118" customWidth="1"/>
    <col min="30" max="30" width="10.7109375" style="118" customWidth="1"/>
    <col min="31" max="31" width="15.85546875" style="118" customWidth="1"/>
    <col min="32" max="32" width="11.7109375" style="118" customWidth="1"/>
    <col min="33" max="33" width="15.5703125" style="118" customWidth="1"/>
    <col min="34" max="35" width="9.7109375" style="118" customWidth="1"/>
    <col min="36" max="36" width="11.7109375" style="118" customWidth="1"/>
    <col min="37" max="37" width="12" style="118" customWidth="1"/>
    <col min="38" max="38" width="12.28515625" style="118" customWidth="1"/>
    <col min="39" max="41" width="9.7109375" style="118" customWidth="1"/>
    <col min="42" max="42" width="12.42578125" style="118" customWidth="1"/>
    <col min="43" max="43" width="12" style="118" customWidth="1"/>
    <col min="44" max="44" width="14.140625" style="118" customWidth="1"/>
    <col min="45" max="46" width="13.28515625" style="118" customWidth="1"/>
    <col min="47" max="47" width="10.7109375" style="118" customWidth="1"/>
    <col min="48" max="48" width="19.140625" style="118" customWidth="1"/>
    <col min="49" max="16384" width="9.140625" style="118"/>
  </cols>
  <sheetData>
    <row r="1" spans="1:48" ht="18.75" x14ac:dyDescent="0.25">
      <c r="AV1" s="82" t="s">
        <v>66</v>
      </c>
    </row>
    <row r="2" spans="1:48" ht="18.75" x14ac:dyDescent="0.3">
      <c r="AV2" s="83" t="s">
        <v>8</v>
      </c>
    </row>
    <row r="3" spans="1:48" ht="18.75" x14ac:dyDescent="0.3">
      <c r="AV3" s="83" t="s">
        <v>65</v>
      </c>
    </row>
    <row r="4" spans="1:48" ht="18.75" x14ac:dyDescent="0.3">
      <c r="AV4" s="83"/>
    </row>
    <row r="5" spans="1:48" ht="18.75" customHeight="1" x14ac:dyDescent="0.25">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83"/>
    </row>
    <row r="7" spans="1:48" ht="18.75" x14ac:dyDescent="0.25">
      <c r="A7" s="284" t="s">
        <v>7</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8" t="str">
        <f>'1. паспорт местоположение'!A9:C9</f>
        <v>Акционерное общество "Россети Янтарь" ДЗО  ПАО "Россети"</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1" t="s">
        <v>6</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8" t="str">
        <f>'1. паспорт местоположение'!A12:C12</f>
        <v>N_92-29-25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1" t="s">
        <v>5</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88" t="str">
        <f>'1. паспорт местоположение'!A15</f>
        <v>Покупка в 2025 г. одного мини-экскаватора на гусеничном ходу для проведения земляных работ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1" t="s">
        <v>4</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x14ac:dyDescent="0.25">
      <c r="A21" s="381" t="s">
        <v>467</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72" t="s">
        <v>50</v>
      </c>
      <c r="B22" s="383" t="s">
        <v>22</v>
      </c>
      <c r="C22" s="372" t="s">
        <v>49</v>
      </c>
      <c r="D22" s="372" t="s">
        <v>48</v>
      </c>
      <c r="E22" s="386" t="s">
        <v>477</v>
      </c>
      <c r="F22" s="387"/>
      <c r="G22" s="387"/>
      <c r="H22" s="387"/>
      <c r="I22" s="387"/>
      <c r="J22" s="387"/>
      <c r="K22" s="387"/>
      <c r="L22" s="388"/>
      <c r="M22" s="372" t="s">
        <v>47</v>
      </c>
      <c r="N22" s="372" t="s">
        <v>46</v>
      </c>
      <c r="O22" s="372" t="s">
        <v>45</v>
      </c>
      <c r="P22" s="367" t="s">
        <v>245</v>
      </c>
      <c r="Q22" s="367" t="s">
        <v>44</v>
      </c>
      <c r="R22" s="367" t="s">
        <v>43</v>
      </c>
      <c r="S22" s="367" t="s">
        <v>42</v>
      </c>
      <c r="T22" s="367"/>
      <c r="U22" s="389" t="s">
        <v>41</v>
      </c>
      <c r="V22" s="389" t="s">
        <v>40</v>
      </c>
      <c r="W22" s="367" t="s">
        <v>39</v>
      </c>
      <c r="X22" s="367" t="s">
        <v>38</v>
      </c>
      <c r="Y22" s="367" t="s">
        <v>37</v>
      </c>
      <c r="Z22" s="374" t="s">
        <v>36</v>
      </c>
      <c r="AA22" s="367" t="s">
        <v>35</v>
      </c>
      <c r="AB22" s="367" t="s">
        <v>34</v>
      </c>
      <c r="AC22" s="367" t="s">
        <v>33</v>
      </c>
      <c r="AD22" s="367" t="s">
        <v>32</v>
      </c>
      <c r="AE22" s="367" t="s">
        <v>31</v>
      </c>
      <c r="AF22" s="367" t="s">
        <v>30</v>
      </c>
      <c r="AG22" s="367"/>
      <c r="AH22" s="367"/>
      <c r="AI22" s="367"/>
      <c r="AJ22" s="367"/>
      <c r="AK22" s="367"/>
      <c r="AL22" s="367" t="s">
        <v>29</v>
      </c>
      <c r="AM22" s="367"/>
      <c r="AN22" s="367"/>
      <c r="AO22" s="367"/>
      <c r="AP22" s="367" t="s">
        <v>28</v>
      </c>
      <c r="AQ22" s="367"/>
      <c r="AR22" s="367" t="s">
        <v>27</v>
      </c>
      <c r="AS22" s="367" t="s">
        <v>26</v>
      </c>
      <c r="AT22" s="367" t="s">
        <v>25</v>
      </c>
      <c r="AU22" s="367" t="s">
        <v>24</v>
      </c>
      <c r="AV22" s="375" t="s">
        <v>23</v>
      </c>
    </row>
    <row r="23" spans="1:48" ht="64.5" customHeight="1" x14ac:dyDescent="0.25">
      <c r="A23" s="382"/>
      <c r="B23" s="384"/>
      <c r="C23" s="382"/>
      <c r="D23" s="382"/>
      <c r="E23" s="377" t="s">
        <v>21</v>
      </c>
      <c r="F23" s="368" t="s">
        <v>125</v>
      </c>
      <c r="G23" s="368" t="s">
        <v>124</v>
      </c>
      <c r="H23" s="368" t="s">
        <v>123</v>
      </c>
      <c r="I23" s="370" t="s">
        <v>388</v>
      </c>
      <c r="J23" s="370" t="s">
        <v>389</v>
      </c>
      <c r="K23" s="370" t="s">
        <v>390</v>
      </c>
      <c r="L23" s="368" t="s">
        <v>551</v>
      </c>
      <c r="M23" s="382"/>
      <c r="N23" s="382"/>
      <c r="O23" s="382"/>
      <c r="P23" s="367"/>
      <c r="Q23" s="367"/>
      <c r="R23" s="367"/>
      <c r="S23" s="379" t="s">
        <v>2</v>
      </c>
      <c r="T23" s="379" t="s">
        <v>9</v>
      </c>
      <c r="U23" s="389"/>
      <c r="V23" s="389"/>
      <c r="W23" s="367"/>
      <c r="X23" s="367"/>
      <c r="Y23" s="367"/>
      <c r="Z23" s="367"/>
      <c r="AA23" s="367"/>
      <c r="AB23" s="367"/>
      <c r="AC23" s="367"/>
      <c r="AD23" s="367"/>
      <c r="AE23" s="367"/>
      <c r="AF23" s="367" t="s">
        <v>20</v>
      </c>
      <c r="AG23" s="367"/>
      <c r="AH23" s="367" t="s">
        <v>19</v>
      </c>
      <c r="AI23" s="367"/>
      <c r="AJ23" s="372" t="s">
        <v>18</v>
      </c>
      <c r="AK23" s="372" t="s">
        <v>17</v>
      </c>
      <c r="AL23" s="372" t="s">
        <v>16</v>
      </c>
      <c r="AM23" s="372" t="s">
        <v>15</v>
      </c>
      <c r="AN23" s="372" t="s">
        <v>14</v>
      </c>
      <c r="AO23" s="372" t="s">
        <v>13</v>
      </c>
      <c r="AP23" s="372" t="s">
        <v>12</v>
      </c>
      <c r="AQ23" s="390" t="s">
        <v>9</v>
      </c>
      <c r="AR23" s="367"/>
      <c r="AS23" s="367"/>
      <c r="AT23" s="367"/>
      <c r="AU23" s="367"/>
      <c r="AV23" s="376"/>
    </row>
    <row r="24" spans="1:48" ht="96.7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119" t="s">
        <v>11</v>
      </c>
      <c r="AG24" s="119" t="s">
        <v>10</v>
      </c>
      <c r="AH24" s="120" t="s">
        <v>2</v>
      </c>
      <c r="AI24" s="120" t="s">
        <v>9</v>
      </c>
      <c r="AJ24" s="373"/>
      <c r="AK24" s="373"/>
      <c r="AL24" s="373"/>
      <c r="AM24" s="373"/>
      <c r="AN24" s="373"/>
      <c r="AO24" s="373"/>
      <c r="AP24" s="373"/>
      <c r="AQ24" s="391"/>
      <c r="AR24" s="367"/>
      <c r="AS24" s="367"/>
      <c r="AT24" s="367"/>
      <c r="AU24" s="367"/>
      <c r="AV24" s="376"/>
    </row>
    <row r="25" spans="1:48" s="122"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203" customFormat="1" ht="22.5" x14ac:dyDescent="0.2">
      <c r="A26" s="201">
        <v>1</v>
      </c>
      <c r="B26" s="124" t="s">
        <v>554</v>
      </c>
      <c r="C26" s="201" t="s">
        <v>332</v>
      </c>
      <c r="D26" s="204">
        <f>'6.1. Паспорт сетевой график'!H53</f>
        <v>45828</v>
      </c>
      <c r="E26" s="201" t="s">
        <v>332</v>
      </c>
      <c r="F26" s="201" t="s">
        <v>332</v>
      </c>
      <c r="G26" s="201" t="s">
        <v>332</v>
      </c>
      <c r="H26" s="201" t="s">
        <v>332</v>
      </c>
      <c r="I26" s="201" t="s">
        <v>332</v>
      </c>
      <c r="J26" s="201" t="s">
        <v>332</v>
      </c>
      <c r="K26" s="201" t="s">
        <v>332</v>
      </c>
      <c r="L26" s="201">
        <f>'6.2. Паспорт фин осв ввод'!C57</f>
        <v>1</v>
      </c>
      <c r="M26" s="124" t="s">
        <v>577</v>
      </c>
      <c r="N26" s="201" t="s">
        <v>572</v>
      </c>
      <c r="O26" s="124" t="s">
        <v>554</v>
      </c>
      <c r="P26" s="202">
        <v>5123.3333300000004</v>
      </c>
      <c r="Q26" s="124" t="s">
        <v>573</v>
      </c>
      <c r="R26" s="202">
        <f>P26</f>
        <v>5123.3333300000004</v>
      </c>
      <c r="S26" s="124" t="s">
        <v>574</v>
      </c>
      <c r="T26" s="124" t="s">
        <v>574</v>
      </c>
      <c r="U26" s="201">
        <v>2</v>
      </c>
      <c r="V26" s="201">
        <v>2</v>
      </c>
      <c r="W26" s="201" t="s">
        <v>575</v>
      </c>
      <c r="X26" s="202">
        <v>4857.1428599999999</v>
      </c>
      <c r="Y26" s="201"/>
      <c r="Z26" s="201"/>
      <c r="AA26" s="218"/>
      <c r="AB26" s="218">
        <f>X26</f>
        <v>4857.1428599999999</v>
      </c>
      <c r="AC26" s="201" t="s">
        <v>575</v>
      </c>
      <c r="AD26" s="266">
        <f>'8. Общие сведения'!B38*1000</f>
        <v>5100</v>
      </c>
      <c r="AE26" s="266">
        <f>AD26</f>
        <v>5100</v>
      </c>
      <c r="AF26" s="201">
        <v>32514698056</v>
      </c>
      <c r="AG26" s="201" t="s">
        <v>578</v>
      </c>
      <c r="AH26" s="205">
        <v>45748</v>
      </c>
      <c r="AI26" s="205">
        <v>45748</v>
      </c>
      <c r="AJ26" s="205">
        <v>45765</v>
      </c>
      <c r="AK26" s="205">
        <v>45776</v>
      </c>
      <c r="AL26" s="201"/>
      <c r="AM26" s="201"/>
      <c r="AN26" s="205"/>
      <c r="AO26" s="201"/>
      <c r="AP26" s="205">
        <v>45826</v>
      </c>
      <c r="AQ26" s="205">
        <v>45826</v>
      </c>
      <c r="AR26" s="205">
        <v>45826</v>
      </c>
      <c r="AS26" s="205">
        <v>45826</v>
      </c>
      <c r="AT26" s="205">
        <v>45838</v>
      </c>
      <c r="AU26" s="201"/>
      <c r="AV26" s="201" t="s">
        <v>581</v>
      </c>
    </row>
    <row r="27" spans="1:48" s="203" customFormat="1" ht="12.75" x14ac:dyDescent="0.2">
      <c r="A27" s="201"/>
      <c r="B27" s="124"/>
      <c r="C27" s="201"/>
      <c r="D27" s="201"/>
      <c r="E27" s="201"/>
      <c r="F27" s="201"/>
      <c r="G27" s="201"/>
      <c r="H27" s="201"/>
      <c r="I27" s="201"/>
      <c r="J27" s="201"/>
      <c r="K27" s="201"/>
      <c r="L27" s="201"/>
      <c r="M27" s="124"/>
      <c r="N27" s="123"/>
      <c r="O27" s="124"/>
      <c r="P27" s="202"/>
      <c r="Q27" s="124"/>
      <c r="R27" s="202"/>
      <c r="S27" s="124"/>
      <c r="T27" s="124"/>
      <c r="U27" s="201"/>
      <c r="V27" s="201"/>
      <c r="W27" s="201" t="s">
        <v>576</v>
      </c>
      <c r="X27" s="202">
        <v>5083.3333300000004</v>
      </c>
      <c r="Y27" s="201" t="str">
        <f>W27</f>
        <v>№1</v>
      </c>
      <c r="Z27" s="201"/>
      <c r="AA27" s="218"/>
      <c r="AB27" s="218"/>
      <c r="AC27" s="201"/>
      <c r="AD27" s="218"/>
      <c r="AE27" s="201"/>
      <c r="AF27" s="201"/>
      <c r="AG27" s="201"/>
      <c r="AH27" s="201"/>
      <c r="AI27" s="201"/>
      <c r="AJ27" s="201"/>
      <c r="AK27" s="201"/>
      <c r="AL27" s="201"/>
      <c r="AM27" s="201"/>
      <c r="AN27" s="201"/>
      <c r="AO27" s="201"/>
      <c r="AP27" s="201"/>
      <c r="AQ27" s="201"/>
      <c r="AR27" s="201"/>
      <c r="AS27" s="201"/>
      <c r="AT27" s="201"/>
      <c r="AU27" s="201"/>
      <c r="AV27" s="201"/>
    </row>
    <row r="28" spans="1:48" s="272" customFormat="1" ht="12.75" x14ac:dyDescent="0.15">
      <c r="A28" s="267"/>
      <c r="B28" s="268" t="s">
        <v>552</v>
      </c>
      <c r="C28" s="267"/>
      <c r="D28" s="267"/>
      <c r="E28" s="267"/>
      <c r="F28" s="267"/>
      <c r="G28" s="267"/>
      <c r="H28" s="267"/>
      <c r="I28" s="267"/>
      <c r="J28" s="267"/>
      <c r="K28" s="267"/>
      <c r="L28" s="267"/>
      <c r="M28" s="268"/>
      <c r="N28" s="269"/>
      <c r="O28" s="268"/>
      <c r="P28" s="270"/>
      <c r="Q28" s="268"/>
      <c r="R28" s="270"/>
      <c r="S28" s="268"/>
      <c r="T28" s="268"/>
      <c r="U28" s="267"/>
      <c r="V28" s="267"/>
      <c r="W28" s="267"/>
      <c r="X28" s="267"/>
      <c r="Y28" s="267"/>
      <c r="Z28" s="267"/>
      <c r="AA28" s="271"/>
      <c r="AB28" s="271"/>
      <c r="AC28" s="267"/>
      <c r="AD28" s="273">
        <f>SUM(AD26:AD27)</f>
        <v>5100</v>
      </c>
      <c r="AE28" s="267"/>
      <c r="AF28" s="267"/>
      <c r="AG28" s="267"/>
      <c r="AH28" s="267"/>
      <c r="AI28" s="267"/>
      <c r="AJ28" s="267"/>
      <c r="AK28" s="267"/>
      <c r="AL28" s="267"/>
      <c r="AM28" s="267"/>
      <c r="AN28" s="267"/>
      <c r="AO28" s="267"/>
      <c r="AP28" s="267"/>
      <c r="AQ28" s="267"/>
      <c r="AR28" s="267"/>
      <c r="AS28" s="267"/>
      <c r="AT28" s="267"/>
      <c r="AU28" s="267"/>
      <c r="AV28"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zoomScale="90" zoomScaleNormal="90" zoomScaleSheetLayoutView="90" workbookViewId="0">
      <selection activeCell="B26" sqref="B26"/>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2" t="s">
        <v>66</v>
      </c>
    </row>
    <row r="2" spans="1:8" ht="18.75" x14ac:dyDescent="0.3">
      <c r="B2" s="83" t="s">
        <v>8</v>
      </c>
    </row>
    <row r="3" spans="1:8" ht="18.75" x14ac:dyDescent="0.3">
      <c r="B3" s="83" t="s">
        <v>484</v>
      </c>
    </row>
    <row r="4" spans="1:8" x14ac:dyDescent="0.25">
      <c r="B4" s="5"/>
    </row>
    <row r="5" spans="1:8" ht="18.75" x14ac:dyDescent="0.3">
      <c r="A5" s="395" t="str">
        <f>'1. паспорт местоположение'!A5:C5</f>
        <v>Год раскрытия информации: 2026 год</v>
      </c>
      <c r="B5" s="395"/>
      <c r="C5" s="23"/>
      <c r="D5" s="23"/>
      <c r="E5" s="23"/>
      <c r="F5" s="23"/>
      <c r="G5" s="23"/>
      <c r="H5" s="23"/>
    </row>
    <row r="6" spans="1:8" ht="18.75" x14ac:dyDescent="0.3">
      <c r="A6" s="81"/>
      <c r="B6" s="81"/>
      <c r="C6" s="81"/>
      <c r="D6" s="81"/>
      <c r="E6" s="81"/>
      <c r="F6" s="81"/>
      <c r="G6" s="81"/>
      <c r="H6" s="81"/>
    </row>
    <row r="7" spans="1:8" ht="18.75" x14ac:dyDescent="0.25">
      <c r="A7" s="284" t="s">
        <v>7</v>
      </c>
      <c r="B7" s="284"/>
      <c r="C7" s="113"/>
      <c r="D7" s="113"/>
      <c r="E7" s="113"/>
      <c r="F7" s="113"/>
      <c r="G7" s="113"/>
      <c r="H7" s="113"/>
    </row>
    <row r="8" spans="1:8" ht="18.75" x14ac:dyDescent="0.25">
      <c r="A8" s="113"/>
      <c r="B8" s="113"/>
      <c r="C8" s="113"/>
      <c r="D8" s="113"/>
      <c r="E8" s="113"/>
      <c r="F8" s="113"/>
      <c r="G8" s="113"/>
      <c r="H8" s="113"/>
    </row>
    <row r="9" spans="1:8" x14ac:dyDescent="0.25">
      <c r="A9" s="288" t="str">
        <f>'7. Паспорт отчет о закупке'!A9:AV9</f>
        <v>Акционерное общество "Россети Янтарь" ДЗО  ПАО "Россети"</v>
      </c>
      <c r="B9" s="288"/>
      <c r="C9" s="114"/>
      <c r="D9" s="114"/>
      <c r="E9" s="114"/>
      <c r="F9" s="114"/>
      <c r="G9" s="114"/>
      <c r="H9" s="114"/>
    </row>
    <row r="10" spans="1:8" x14ac:dyDescent="0.25">
      <c r="A10" s="281" t="s">
        <v>6</v>
      </c>
      <c r="B10" s="281"/>
      <c r="C10" s="115"/>
      <c r="D10" s="115"/>
      <c r="E10" s="115"/>
      <c r="F10" s="115"/>
      <c r="G10" s="115"/>
      <c r="H10" s="115"/>
    </row>
    <row r="11" spans="1:8" ht="18.75" x14ac:dyDescent="0.25">
      <c r="A11" s="113"/>
      <c r="B11" s="113"/>
      <c r="C11" s="113"/>
      <c r="D11" s="113"/>
      <c r="E11" s="113"/>
      <c r="F11" s="113"/>
      <c r="G11" s="113"/>
      <c r="H11" s="113"/>
    </row>
    <row r="12" spans="1:8" x14ac:dyDescent="0.25">
      <c r="A12" s="350" t="str">
        <f>'7. Паспорт отчет о закупке'!A12:AV12</f>
        <v>N_92-29-25</v>
      </c>
      <c r="B12" s="350"/>
      <c r="C12" s="114"/>
      <c r="D12" s="114"/>
      <c r="E12" s="114"/>
      <c r="F12" s="114"/>
      <c r="G12" s="114"/>
      <c r="H12" s="114"/>
    </row>
    <row r="13" spans="1:8" x14ac:dyDescent="0.25">
      <c r="A13" s="281" t="s">
        <v>5</v>
      </c>
      <c r="B13" s="281"/>
      <c r="C13" s="115"/>
      <c r="D13" s="115"/>
      <c r="E13" s="115"/>
      <c r="F13" s="115"/>
      <c r="G13" s="115"/>
      <c r="H13" s="115"/>
    </row>
    <row r="14" spans="1:8" ht="18.75" x14ac:dyDescent="0.25">
      <c r="A14" s="116"/>
      <c r="B14" s="116"/>
      <c r="C14" s="116"/>
      <c r="D14" s="116"/>
      <c r="E14" s="116"/>
      <c r="F14" s="116"/>
      <c r="G14" s="116"/>
      <c r="H14" s="116"/>
    </row>
    <row r="15" spans="1:8" x14ac:dyDescent="0.25">
      <c r="A15" s="396" t="str">
        <f>'7. Паспорт отчет о закупке'!A15:AV15</f>
        <v>Покупка в 2025 г. одного мини-экскаватора на гусеничном ходу для проведения земляных работ</v>
      </c>
      <c r="B15" s="396"/>
      <c r="C15" s="114"/>
      <c r="D15" s="114"/>
      <c r="E15" s="114"/>
      <c r="F15" s="114"/>
      <c r="G15" s="114"/>
      <c r="H15" s="114"/>
    </row>
    <row r="16" spans="1:8" x14ac:dyDescent="0.25">
      <c r="A16" s="281" t="s">
        <v>4</v>
      </c>
      <c r="B16" s="281"/>
      <c r="C16" s="115"/>
      <c r="D16" s="115"/>
      <c r="E16" s="115"/>
      <c r="F16" s="115"/>
      <c r="G16" s="115"/>
      <c r="H16" s="115"/>
    </row>
    <row r="17" spans="1:4" x14ac:dyDescent="0.25">
      <c r="B17" s="30"/>
    </row>
    <row r="18" spans="1:4" x14ac:dyDescent="0.25">
      <c r="A18" s="397" t="s">
        <v>468</v>
      </c>
      <c r="B18" s="398"/>
    </row>
    <row r="19" spans="1:4" x14ac:dyDescent="0.25">
      <c r="B19" s="5"/>
    </row>
    <row r="20" spans="1:4" ht="16.5" thickBot="1" x14ac:dyDescent="0.3">
      <c r="B20" s="31"/>
    </row>
    <row r="21" spans="1:4" ht="30.75" thickBot="1" x14ac:dyDescent="0.3">
      <c r="A21" s="32" t="s">
        <v>339</v>
      </c>
      <c r="B21" s="84" t="str">
        <f>A15</f>
        <v>Покупка в 2025 г. одного мини-экскаватора на гусеничном ходу для проведения земляных работ</v>
      </c>
    </row>
    <row r="22" spans="1:4" ht="16.5" thickBot="1" x14ac:dyDescent="0.3">
      <c r="A22" s="32" t="s">
        <v>340</v>
      </c>
      <c r="B22" s="84"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4">
        <v>2025</v>
      </c>
    </row>
    <row r="26" spans="1:4" ht="16.5" thickBot="1" x14ac:dyDescent="0.3">
      <c r="A26" s="35" t="s">
        <v>343</v>
      </c>
      <c r="B26" s="36" t="s">
        <v>586</v>
      </c>
    </row>
    <row r="27" spans="1:4" ht="29.25" thickBot="1" x14ac:dyDescent="0.3">
      <c r="A27" s="43" t="s">
        <v>562</v>
      </c>
      <c r="B27" s="206">
        <f>'6.2. Паспорт фин осв ввод'!C24</f>
        <v>5.0999999999999996</v>
      </c>
    </row>
    <row r="28" spans="1:4" ht="16.5" thickBot="1" x14ac:dyDescent="0.3">
      <c r="A28" s="38" t="s">
        <v>344</v>
      </c>
      <c r="B28" s="36" t="s">
        <v>584</v>
      </c>
    </row>
    <row r="29" spans="1:4" ht="29.25" thickBot="1" x14ac:dyDescent="0.3">
      <c r="A29" s="44" t="s">
        <v>345</v>
      </c>
      <c r="B29" s="207">
        <f>'7. Паспорт отчет о закупке'!AD28/1000</f>
        <v>5.0999999999999996</v>
      </c>
      <c r="C29" s="29"/>
      <c r="D29" s="29"/>
    </row>
    <row r="30" spans="1:4" ht="29.25" thickBot="1" x14ac:dyDescent="0.3">
      <c r="A30" s="44" t="s">
        <v>346</v>
      </c>
      <c r="B30" s="207">
        <f>B32+B37+B54</f>
        <v>5.0999999999999996</v>
      </c>
    </row>
    <row r="31" spans="1:4" ht="16.5" thickBot="1" x14ac:dyDescent="0.3">
      <c r="A31" s="38" t="s">
        <v>347</v>
      </c>
      <c r="B31" s="208"/>
    </row>
    <row r="32" spans="1:4" ht="29.25" thickBot="1" x14ac:dyDescent="0.3">
      <c r="A32" s="44" t="s">
        <v>348</v>
      </c>
      <c r="B32" s="207">
        <f>SUMIF(C33:C36,10,B33:B36)</f>
        <v>0</v>
      </c>
    </row>
    <row r="33" spans="1:3" ht="16.5" thickBot="1" x14ac:dyDescent="0.3">
      <c r="A33" s="209" t="s">
        <v>349</v>
      </c>
      <c r="B33" s="210"/>
      <c r="C33" s="8">
        <v>10</v>
      </c>
    </row>
    <row r="34" spans="1:3" ht="16.5" thickBot="1" x14ac:dyDescent="0.3">
      <c r="A34" s="38" t="s">
        <v>350</v>
      </c>
      <c r="B34" s="211">
        <f>B33/$B$27</f>
        <v>0</v>
      </c>
    </row>
    <row r="35" spans="1:3" ht="16.5" thickBot="1" x14ac:dyDescent="0.3">
      <c r="A35" s="38" t="s">
        <v>351</v>
      </c>
      <c r="B35" s="207"/>
      <c r="C35" s="8">
        <v>1</v>
      </c>
    </row>
    <row r="36" spans="1:3" ht="16.5" thickBot="1" x14ac:dyDescent="0.3">
      <c r="A36" s="38" t="s">
        <v>352</v>
      </c>
      <c r="B36" s="207"/>
      <c r="C36" s="8">
        <v>2</v>
      </c>
    </row>
    <row r="37" spans="1:3" ht="29.25" thickBot="1" x14ac:dyDescent="0.3">
      <c r="A37" s="44" t="s">
        <v>353</v>
      </c>
      <c r="B37" s="207">
        <f>SUMIF(C38:C53,20,B38:B53)</f>
        <v>5.0999999999999996</v>
      </c>
    </row>
    <row r="38" spans="1:3" ht="30.75" thickBot="1" x14ac:dyDescent="0.3">
      <c r="A38" s="264" t="s">
        <v>579</v>
      </c>
      <c r="B38" s="265">
        <v>5.0999999999999996</v>
      </c>
      <c r="C38" s="8">
        <v>20</v>
      </c>
    </row>
    <row r="39" spans="1:3" ht="16.5" thickBot="1" x14ac:dyDescent="0.3">
      <c r="A39" s="38" t="s">
        <v>350</v>
      </c>
      <c r="B39" s="211">
        <f t="shared" ref="B39" si="0">B38/$B$27</f>
        <v>1</v>
      </c>
    </row>
    <row r="40" spans="1:3" ht="16.5" thickBot="1" x14ac:dyDescent="0.3">
      <c r="A40" s="38" t="s">
        <v>351</v>
      </c>
      <c r="B40" s="207">
        <v>5.0999999999999996</v>
      </c>
      <c r="C40" s="8">
        <v>1</v>
      </c>
    </row>
    <row r="41" spans="1:3" ht="16.5" thickBot="1" x14ac:dyDescent="0.3">
      <c r="A41" s="38" t="s">
        <v>352</v>
      </c>
      <c r="B41" s="207">
        <v>5.0999999999999996</v>
      </c>
      <c r="C41" s="8">
        <v>2</v>
      </c>
    </row>
    <row r="42" spans="1:3" ht="16.5" thickBot="1" x14ac:dyDescent="0.3">
      <c r="A42" s="209" t="s">
        <v>349</v>
      </c>
      <c r="B42" s="210"/>
      <c r="C42" s="8">
        <v>20</v>
      </c>
    </row>
    <row r="43" spans="1:3" ht="16.5" thickBot="1" x14ac:dyDescent="0.3">
      <c r="A43" s="38" t="s">
        <v>350</v>
      </c>
      <c r="B43" s="211">
        <f t="shared" ref="B43" si="1">B42/$B$27</f>
        <v>0</v>
      </c>
    </row>
    <row r="44" spans="1:3" ht="16.5" thickBot="1" x14ac:dyDescent="0.3">
      <c r="A44" s="38" t="s">
        <v>351</v>
      </c>
      <c r="B44" s="207"/>
      <c r="C44" s="8">
        <v>1</v>
      </c>
    </row>
    <row r="45" spans="1:3" ht="16.5" thickBot="1" x14ac:dyDescent="0.3">
      <c r="A45" s="38" t="s">
        <v>352</v>
      </c>
      <c r="B45" s="207"/>
      <c r="C45" s="8">
        <v>2</v>
      </c>
    </row>
    <row r="46" spans="1:3" ht="16.5" thickBot="1" x14ac:dyDescent="0.3">
      <c r="A46" s="209" t="s">
        <v>349</v>
      </c>
      <c r="B46" s="210"/>
      <c r="C46" s="8">
        <v>20</v>
      </c>
    </row>
    <row r="47" spans="1:3" ht="16.5" thickBot="1" x14ac:dyDescent="0.3">
      <c r="A47" s="38" t="s">
        <v>350</v>
      </c>
      <c r="B47" s="211">
        <f t="shared" ref="B47" si="2">B46/$B$27</f>
        <v>0</v>
      </c>
    </row>
    <row r="48" spans="1:3" ht="16.5" thickBot="1" x14ac:dyDescent="0.3">
      <c r="A48" s="38" t="s">
        <v>351</v>
      </c>
      <c r="B48" s="207"/>
      <c r="C48" s="8">
        <v>1</v>
      </c>
    </row>
    <row r="49" spans="1:3" ht="16.5" thickBot="1" x14ac:dyDescent="0.3">
      <c r="A49" s="38" t="s">
        <v>352</v>
      </c>
      <c r="B49" s="207"/>
      <c r="C49" s="8">
        <v>2</v>
      </c>
    </row>
    <row r="50" spans="1:3" ht="16.5" thickBot="1" x14ac:dyDescent="0.3">
      <c r="A50" s="209" t="s">
        <v>349</v>
      </c>
      <c r="B50" s="210"/>
      <c r="C50" s="8">
        <v>20</v>
      </c>
    </row>
    <row r="51" spans="1:3" ht="16.5" thickBot="1" x14ac:dyDescent="0.3">
      <c r="A51" s="38" t="s">
        <v>350</v>
      </c>
      <c r="B51" s="211">
        <f t="shared" ref="B51" si="3">B50/$B$27</f>
        <v>0</v>
      </c>
    </row>
    <row r="52" spans="1:3" ht="16.5" thickBot="1" x14ac:dyDescent="0.3">
      <c r="A52" s="38" t="s">
        <v>351</v>
      </c>
      <c r="B52" s="207"/>
      <c r="C52" s="8">
        <v>1</v>
      </c>
    </row>
    <row r="53" spans="1:3" ht="16.5" thickBot="1" x14ac:dyDescent="0.3">
      <c r="A53" s="38" t="s">
        <v>352</v>
      </c>
      <c r="B53" s="207"/>
      <c r="C53" s="8">
        <v>2</v>
      </c>
    </row>
    <row r="54" spans="1:3" ht="29.25" thickBot="1" x14ac:dyDescent="0.3">
      <c r="A54" s="44" t="s">
        <v>354</v>
      </c>
      <c r="B54" s="207">
        <f>SUMIF(C55:C58,30,B55:B58)</f>
        <v>0</v>
      </c>
    </row>
    <row r="55" spans="1:3" ht="16.5" thickBot="1" x14ac:dyDescent="0.3">
      <c r="A55" s="209" t="s">
        <v>349</v>
      </c>
      <c r="B55" s="210"/>
      <c r="C55" s="8">
        <v>30</v>
      </c>
    </row>
    <row r="56" spans="1:3" ht="16.5" thickBot="1" x14ac:dyDescent="0.3">
      <c r="A56" s="38" t="s">
        <v>350</v>
      </c>
      <c r="B56" s="211">
        <f t="shared" ref="B56" si="4">B55/$B$27</f>
        <v>0</v>
      </c>
    </row>
    <row r="57" spans="1:3" ht="16.5" thickBot="1" x14ac:dyDescent="0.3">
      <c r="A57" s="38" t="s">
        <v>351</v>
      </c>
      <c r="B57" s="207"/>
      <c r="C57" s="8">
        <v>1</v>
      </c>
    </row>
    <row r="58" spans="1:3" ht="16.5" thickBot="1" x14ac:dyDescent="0.3">
      <c r="A58" s="38" t="s">
        <v>352</v>
      </c>
      <c r="B58" s="207"/>
      <c r="C58" s="8">
        <v>2</v>
      </c>
    </row>
    <row r="59" spans="1:3" ht="29.25" thickBot="1" x14ac:dyDescent="0.3">
      <c r="A59" s="37" t="s">
        <v>355</v>
      </c>
      <c r="B59" s="212">
        <f>B30/B27</f>
        <v>1</v>
      </c>
    </row>
    <row r="60" spans="1:3" ht="16.5" thickBot="1" x14ac:dyDescent="0.3">
      <c r="A60" s="39" t="s">
        <v>347</v>
      </c>
      <c r="B60" s="45"/>
    </row>
    <row r="61" spans="1:3" ht="16.5" thickBot="1" x14ac:dyDescent="0.3">
      <c r="A61" s="39" t="s">
        <v>356</v>
      </c>
      <c r="B61" s="212"/>
    </row>
    <row r="62" spans="1:3" ht="16.5" thickBot="1" x14ac:dyDescent="0.3">
      <c r="A62" s="39" t="s">
        <v>357</v>
      </c>
      <c r="B62" s="212">
        <f>B37/B27</f>
        <v>1</v>
      </c>
    </row>
    <row r="63" spans="1:3" ht="16.5" thickBot="1" x14ac:dyDescent="0.3">
      <c r="A63" s="39" t="s">
        <v>358</v>
      </c>
      <c r="B63" s="212"/>
    </row>
    <row r="64" spans="1:3" ht="16.5" thickBot="1" x14ac:dyDescent="0.3">
      <c r="A64" s="34" t="s">
        <v>359</v>
      </c>
      <c r="B64" s="213">
        <f>B65/$B$27</f>
        <v>1</v>
      </c>
    </row>
    <row r="65" spans="1:3" ht="16.5" thickBot="1" x14ac:dyDescent="0.3">
      <c r="A65" s="34" t="s">
        <v>360</v>
      </c>
      <c r="B65" s="214">
        <f xml:space="preserve"> SUMIF(C33:C58, 1,B33:B58)</f>
        <v>5.0999999999999996</v>
      </c>
      <c r="C65" s="255">
        <f>'6.2. Паспорт фин осв ввод'!C24-'6.2. Паспорт фин осв ввод'!F24</f>
        <v>0</v>
      </c>
    </row>
    <row r="66" spans="1:3" ht="16.5" thickBot="1" x14ac:dyDescent="0.3">
      <c r="A66" s="34" t="s">
        <v>361</v>
      </c>
      <c r="B66" s="213">
        <f>B67/$B$27</f>
        <v>1</v>
      </c>
      <c r="C66" s="255"/>
    </row>
    <row r="67" spans="1:3" ht="16.5" thickBot="1" x14ac:dyDescent="0.3">
      <c r="A67" s="35" t="s">
        <v>362</v>
      </c>
      <c r="B67" s="214">
        <f xml:space="preserve"> SUMIF(C33:C58, 2,B33:B58)</f>
        <v>5.0999999999999996</v>
      </c>
      <c r="C67" s="255">
        <f>'6.2. Паспорт фин осв ввод'!C30-'6.2. Паспорт фин осв ввод'!F30</f>
        <v>0</v>
      </c>
    </row>
    <row r="68" spans="1:3" ht="30" x14ac:dyDescent="0.25">
      <c r="A68" s="37" t="s">
        <v>363</v>
      </c>
      <c r="B68" s="39" t="s">
        <v>553</v>
      </c>
    </row>
    <row r="69" spans="1:3" x14ac:dyDescent="0.25">
      <c r="A69" s="41" t="s">
        <v>364</v>
      </c>
      <c r="B69" s="41" t="s">
        <v>554</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t="s">
        <v>580</v>
      </c>
    </row>
    <row r="74" spans="1:3" ht="30.75" thickBot="1" x14ac:dyDescent="0.3">
      <c r="A74" s="39" t="s">
        <v>369</v>
      </c>
      <c r="B74" s="40" t="s">
        <v>550</v>
      </c>
    </row>
    <row r="75" spans="1:3" ht="29.25" thickBot="1" x14ac:dyDescent="0.3">
      <c r="A75" s="34" t="s">
        <v>370</v>
      </c>
      <c r="B75" s="215">
        <v>0</v>
      </c>
    </row>
    <row r="76" spans="1:3" ht="16.5" thickBot="1" x14ac:dyDescent="0.3">
      <c r="A76" s="39" t="s">
        <v>347</v>
      </c>
      <c r="B76" s="216"/>
    </row>
    <row r="77" spans="1:3" ht="16.5" thickBot="1" x14ac:dyDescent="0.3">
      <c r="A77" s="39" t="s">
        <v>371</v>
      </c>
      <c r="B77" s="215">
        <v>0</v>
      </c>
    </row>
    <row r="78" spans="1:3" ht="16.5" thickBot="1" x14ac:dyDescent="0.3">
      <c r="A78" s="39" t="s">
        <v>372</v>
      </c>
      <c r="B78" s="215">
        <v>0</v>
      </c>
    </row>
    <row r="79" spans="1:3" ht="30.75" thickBot="1" x14ac:dyDescent="0.3">
      <c r="A79" s="47" t="s">
        <v>373</v>
      </c>
      <c r="B79" s="48" t="str">
        <f>'3.3 паспорт описание'!C24</f>
        <v>Покупка в 2025 г. одного мини-экскаватора на гусеничном ходу для проведения земляных работ</v>
      </c>
    </row>
    <row r="80" spans="1:3" ht="16.5" thickBot="1" x14ac:dyDescent="0.3">
      <c r="A80" s="34" t="s">
        <v>374</v>
      </c>
      <c r="B80" s="46"/>
    </row>
    <row r="81" spans="1:2" ht="16.5" thickBot="1" x14ac:dyDescent="0.3">
      <c r="A81" s="41" t="s">
        <v>375</v>
      </c>
      <c r="B81" s="217">
        <f>'6.1. Паспорт сетевой график'!H43</f>
        <v>45828</v>
      </c>
    </row>
    <row r="82" spans="1:2" ht="16.5" thickBot="1" x14ac:dyDescent="0.3">
      <c r="A82" s="41" t="s">
        <v>376</v>
      </c>
      <c r="B82" s="48" t="s">
        <v>547</v>
      </c>
    </row>
    <row r="83" spans="1:2" ht="16.5" thickBot="1" x14ac:dyDescent="0.3">
      <c r="A83" s="41" t="s">
        <v>377</v>
      </c>
      <c r="B83" s="48" t="s">
        <v>547</v>
      </c>
    </row>
    <row r="84" spans="1:2" ht="29.25" thickBot="1" x14ac:dyDescent="0.3">
      <c r="A84" s="49" t="s">
        <v>378</v>
      </c>
      <c r="B84" s="276" t="s">
        <v>583</v>
      </c>
    </row>
    <row r="85" spans="1:2" ht="28.5" x14ac:dyDescent="0.25">
      <c r="A85" s="37" t="s">
        <v>379</v>
      </c>
      <c r="B85" s="392" t="s">
        <v>550</v>
      </c>
    </row>
    <row r="86" spans="1:2" x14ac:dyDescent="0.25">
      <c r="A86" s="41" t="s">
        <v>380</v>
      </c>
      <c r="B86" s="393"/>
    </row>
    <row r="87" spans="1:2" x14ac:dyDescent="0.25">
      <c r="A87" s="41" t="s">
        <v>381</v>
      </c>
      <c r="B87" s="393"/>
    </row>
    <row r="88" spans="1:2" x14ac:dyDescent="0.25">
      <c r="A88" s="41" t="s">
        <v>382</v>
      </c>
      <c r="B88" s="393"/>
    </row>
    <row r="89" spans="1:2" x14ac:dyDescent="0.25">
      <c r="A89" s="41" t="s">
        <v>383</v>
      </c>
      <c r="B89" s="393"/>
    </row>
    <row r="90" spans="1:2" ht="16.5" thickBot="1" x14ac:dyDescent="0.3">
      <c r="A90" s="50" t="s">
        <v>384</v>
      </c>
      <c r="B90" s="394"/>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2026-01-27T14:22:17Z</dcterms:modified>
</cp:coreProperties>
</file>